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2026년 5월 조리안내서\"/>
    </mc:Choice>
  </mc:AlternateContent>
  <xr:revisionPtr revIDLastSave="0" documentId="13_ncr:1_{0D0F0A61-3773-4AA6-8E94-E000AF133F5C}" xr6:coauthVersionLast="47" xr6:coauthVersionMax="47" xr10:uidLastSave="{00000000-0000-0000-0000-000000000000}"/>
  <bookViews>
    <workbookView xWindow="-120" yWindow="-120" windowWidth="29040" windowHeight="15840" activeTab="5" xr2:uid="{00000000-000D-0000-FFFF-FFFF00000000}"/>
  </bookViews>
  <sheets>
    <sheet name="11일" sheetId="8" r:id="rId1"/>
    <sheet name="12일" sheetId="9" r:id="rId2"/>
    <sheet name="13일" sheetId="10" r:id="rId3"/>
    <sheet name="14일" sheetId="12" r:id="rId4"/>
    <sheet name="15일" sheetId="14" r:id="rId5"/>
    <sheet name="16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12" l="1"/>
  <c r="F23" i="12"/>
  <c r="F25" i="12"/>
  <c r="F26" i="12"/>
  <c r="F27" i="12"/>
  <c r="F28" i="12"/>
  <c r="F22" i="12"/>
  <c r="D31" i="13"/>
  <c r="F31" i="13" s="1"/>
  <c r="D30" i="13"/>
  <c r="F30" i="13" s="1"/>
  <c r="D29" i="13"/>
  <c r="F29" i="13" s="1"/>
  <c r="D28" i="13"/>
  <c r="F28" i="13" s="1"/>
  <c r="D27" i="13"/>
  <c r="F27" i="13" s="1"/>
  <c r="D26" i="13"/>
  <c r="F26" i="13" s="1"/>
  <c r="F25" i="13"/>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F45" i="14"/>
  <c r="D45" i="14"/>
  <c r="D44" i="14"/>
  <c r="F44" i="14" s="1"/>
  <c r="D43" i="14"/>
  <c r="F43" i="14" s="1"/>
  <c r="D42" i="14"/>
  <c r="F42" i="14" s="1"/>
  <c r="D41" i="14"/>
  <c r="F41" i="14" s="1"/>
  <c r="D40" i="14"/>
  <c r="F40" i="14" s="1"/>
  <c r="D39" i="14"/>
  <c r="F39" i="14" s="1"/>
  <c r="D38" i="14"/>
  <c r="F38" i="14" s="1"/>
  <c r="D37" i="14"/>
  <c r="F37" i="14" s="1"/>
  <c r="F36" i="14"/>
  <c r="D35" i="14"/>
  <c r="F35" i="14" s="1"/>
  <c r="D34" i="14"/>
  <c r="F34" i="14" s="1"/>
  <c r="D33" i="14"/>
  <c r="F33" i="14" s="1"/>
  <c r="D32" i="14"/>
  <c r="F32" i="14" s="1"/>
  <c r="D31" i="14"/>
  <c r="F31" i="14" s="1"/>
  <c r="D30" i="14"/>
  <c r="F30" i="14" s="1"/>
  <c r="D29" i="14"/>
  <c r="F29" i="14" s="1"/>
  <c r="D28" i="14"/>
  <c r="F28" i="14" s="1"/>
  <c r="D27" i="14"/>
  <c r="F27" i="14" s="1"/>
  <c r="D26" i="14"/>
  <c r="F26" i="14" s="1"/>
  <c r="F25" i="14"/>
  <c r="F24" i="14"/>
  <c r="D23" i="14"/>
  <c r="F23" i="14" s="1"/>
  <c r="D22" i="14"/>
  <c r="F22" i="14" s="1"/>
  <c r="F21" i="14"/>
  <c r="F20" i="14"/>
  <c r="D19" i="14"/>
  <c r="F19" i="14" s="1"/>
  <c r="D18" i="14"/>
  <c r="F18" i="14" s="1"/>
  <c r="D17" i="14"/>
  <c r="F17" i="14" s="1"/>
  <c r="F16" i="14"/>
  <c r="D16" i="14"/>
  <c r="D15" i="14"/>
  <c r="F15" i="14" s="1"/>
  <c r="F14" i="14"/>
  <c r="D14" i="14"/>
  <c r="D13" i="14"/>
  <c r="F13" i="14" s="1"/>
  <c r="D12" i="14"/>
  <c r="F12" i="14" s="1"/>
  <c r="D11" i="14"/>
  <c r="F11" i="14" s="1"/>
  <c r="D10" i="14"/>
  <c r="F10" i="14" s="1"/>
  <c r="D42" i="12"/>
  <c r="F42" i="12" s="1"/>
  <c r="D41" i="12"/>
  <c r="F41" i="12" s="1"/>
  <c r="D40" i="12"/>
  <c r="F40" i="12" s="1"/>
  <c r="D39" i="12"/>
  <c r="F39" i="12" s="1"/>
  <c r="D38" i="12"/>
  <c r="F38" i="12" s="1"/>
  <c r="D37" i="12"/>
  <c r="F37" i="12" s="1"/>
  <c r="F36" i="12"/>
  <c r="D35" i="12"/>
  <c r="F35" i="12" s="1"/>
  <c r="D34" i="12"/>
  <c r="F34" i="12" s="1"/>
  <c r="D33" i="12"/>
  <c r="F33" i="12" s="1"/>
  <c r="D32" i="12"/>
  <c r="F32" i="12" s="1"/>
  <c r="D31" i="12"/>
  <c r="F31" i="12" s="1"/>
  <c r="D30" i="12"/>
  <c r="F30" i="12" s="1"/>
  <c r="F29" i="12"/>
  <c r="D29" i="12"/>
  <c r="D28" i="12"/>
  <c r="D27" i="12"/>
  <c r="D26" i="12"/>
  <c r="D25" i="12"/>
  <c r="D24" i="12"/>
  <c r="D23" i="12"/>
  <c r="D22" i="12"/>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1" i="10"/>
  <c r="F41" i="10" s="1"/>
  <c r="D40" i="10"/>
  <c r="F40" i="10" s="1"/>
  <c r="D39" i="10"/>
  <c r="F39" i="10" s="1"/>
  <c r="D37" i="10"/>
  <c r="F37" i="10"/>
  <c r="D38" i="10"/>
  <c r="F38" i="10" s="1"/>
  <c r="D36" i="10"/>
  <c r="F36" i="10" s="1"/>
  <c r="D35" i="10"/>
  <c r="F35" i="10" s="1"/>
  <c r="D34" i="10"/>
  <c r="F34" i="10" s="1"/>
  <c r="F33" i="10"/>
  <c r="D32" i="10"/>
  <c r="F32" i="10" s="1"/>
  <c r="D31" i="10"/>
  <c r="F31" i="10" s="1"/>
  <c r="F30" i="10"/>
  <c r="D30" i="10"/>
  <c r="D29" i="10"/>
  <c r="F29" i="10" s="1"/>
  <c r="F28" i="10"/>
  <c r="D28" i="10"/>
  <c r="D27" i="10"/>
  <c r="F27" i="10" s="1"/>
  <c r="D26" i="10"/>
  <c r="F26" i="10" s="1"/>
  <c r="F25" i="10"/>
  <c r="D25" i="10"/>
  <c r="D24" i="10"/>
  <c r="F24" i="10" s="1"/>
  <c r="F23" i="10"/>
  <c r="D23" i="10"/>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5" i="9"/>
  <c r="F45" i="9" s="1"/>
  <c r="D44" i="9"/>
  <c r="F44" i="9" s="1"/>
  <c r="D43" i="9"/>
  <c r="F43" i="9" s="1"/>
  <c r="D42" i="9"/>
  <c r="F42" i="9" s="1"/>
  <c r="D41" i="9"/>
  <c r="F41" i="9" s="1"/>
  <c r="D40" i="9"/>
  <c r="F40" i="9" s="1"/>
  <c r="D39" i="9"/>
  <c r="F39" i="9" s="1"/>
  <c r="D38" i="9"/>
  <c r="F38" i="9" s="1"/>
  <c r="D37" i="9"/>
  <c r="F37" i="9" s="1"/>
  <c r="D36" i="9"/>
  <c r="F36" i="9" s="1"/>
  <c r="D35" i="9"/>
  <c r="F35" i="9" s="1"/>
  <c r="D34" i="9"/>
  <c r="F34" i="9" s="1"/>
  <c r="F33" i="9"/>
  <c r="D32" i="9"/>
  <c r="F32" i="9" s="1"/>
  <c r="F31" i="9"/>
  <c r="F30" i="9"/>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9" i="8"/>
  <c r="F39" i="8" s="1"/>
  <c r="F38" i="8"/>
  <c r="D38" i="8"/>
  <c r="D37" i="8"/>
  <c r="F37" i="8" s="1"/>
  <c r="F36" i="8"/>
  <c r="D36" i="8"/>
  <c r="D35" i="8"/>
  <c r="F35" i="8" s="1"/>
  <c r="F34" i="8"/>
  <c r="D34" i="8"/>
  <c r="D33" i="8"/>
  <c r="F33" i="8" s="1"/>
  <c r="F32" i="8"/>
  <c r="D32" i="8"/>
  <c r="F31" i="8"/>
  <c r="D31" i="8"/>
  <c r="D30" i="8"/>
  <c r="F30" i="8" s="1"/>
  <c r="D29" i="8"/>
  <c r="F29" i="8" s="1"/>
  <c r="D28" i="8"/>
  <c r="F28" i="8" s="1"/>
  <c r="F27" i="8"/>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<sst xmlns="http://schemas.openxmlformats.org/spreadsheetml/2006/main" count="362" uniqueCount="177">
  <si>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</si>
  <si>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</si>
  <si>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</si>
  <si>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</si>
  <si>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</si>
  <si>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</si>
  <si>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</si>
  <si>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</si>
  <si>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</si>
  <si>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</si>
  <si>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</si>
  <si>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</si>
  <si>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</si>
  <si>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</si>
  <si>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</si>
  <si>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</si>
  <si>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무</t>
    <phoneticPr fontId="13" type="noConversion"/>
  </si>
  <si>
    <t>마늘</t>
    <phoneticPr fontId="13" type="noConversion"/>
  </si>
  <si>
    <t>국간장</t>
  </si>
  <si>
    <t>고춧가루</t>
    <phoneticPr fontId="13" type="noConversion"/>
  </si>
  <si>
    <t>멸치</t>
    <phoneticPr fontId="13" type="noConversion"/>
  </si>
  <si>
    <t>건다시마</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</si>
  <si>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</si>
  <si>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</si>
  <si>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</si>
  <si>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</si>
  <si>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</si>
  <si>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</si>
  <si>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</si>
  <si>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</si>
  <si>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</si>
  <si>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</si>
  <si>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</si>
  <si>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국간장</t>
    <phoneticPr fontId="13" type="noConversion"/>
  </si>
  <si>
    <t>우유</t>
    <phoneticPr fontId="13" type="noConversion"/>
  </si>
  <si>
    <t>우유</t>
  </si>
  <si>
    <t>흑미밥</t>
    <phoneticPr fontId="13" type="noConversion"/>
  </si>
  <si>
    <t>흑미</t>
    <phoneticPr fontId="13" type="noConversion"/>
  </si>
  <si>
    <t>참기름</t>
    <phoneticPr fontId="20" type="noConversion"/>
  </si>
  <si>
    <t>당근</t>
    <phoneticPr fontId="13" type="noConversion"/>
  </si>
  <si>
    <t>진간장</t>
  </si>
  <si>
    <t>깍두기</t>
    <phoneticPr fontId="13" type="noConversion"/>
  </si>
  <si>
    <t>깍두기</t>
  </si>
  <si>
    <t>올리고당</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</si>
  <si>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</si>
  <si>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</si>
  <si>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</si>
  <si>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깻잎나물</t>
    <phoneticPr fontId="13" type="noConversion"/>
  </si>
  <si>
    <t>깻잎</t>
    <phoneticPr fontId="13" type="noConversion"/>
  </si>
  <si>
    <t>1. 깻잎은 끓는 물에 데쳐 물기를 뺀 후 적당한 크기로 썬다.
2. 깻잎에 다진마늘, 진간장, 깨, 참기름을 넣고 무친다.</t>
  </si>
  <si>
    <t>배추</t>
    <phoneticPr fontId="13" type="noConversion"/>
  </si>
  <si>
    <t>건다시마</t>
  </si>
  <si>
    <t>참기름</t>
  </si>
  <si>
    <t>김</t>
    <phoneticPr fontId="13" type="noConversion"/>
  </si>
  <si>
    <t>오징어</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</si>
  <si>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</si>
  <si>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오징엇국</t>
    <phoneticPr fontId="13" type="noConversion"/>
  </si>
  <si>
    <t>돼지고기(등심)</t>
    <phoneticPr fontId="13" type="noConversion"/>
  </si>
  <si>
    <t>양배추</t>
    <phoneticPr fontId="13" type="noConversion"/>
  </si>
  <si>
    <t>기장밥</t>
    <phoneticPr fontId="13" type="noConversion"/>
  </si>
  <si>
    <t>기장</t>
    <phoneticPr fontId="13" type="noConversion"/>
  </si>
  <si>
    <t>마늘</t>
  </si>
  <si>
    <t>백미</t>
  </si>
  <si>
    <t>감자</t>
  </si>
  <si>
    <t>양파</t>
  </si>
  <si>
    <t>스파게티면</t>
    <phoneticPr fontId="13" type="noConversion"/>
  </si>
  <si>
    <t>양송이버섯</t>
    <phoneticPr fontId="13" type="noConversion"/>
  </si>
  <si>
    <t>토마토소스</t>
    <phoneticPr fontId="13" type="noConversion"/>
  </si>
  <si>
    <t>마늘</t>
    <phoneticPr fontId="3" type="noConversion"/>
  </si>
  <si>
    <t>식용유</t>
    <phoneticPr fontId="3" type="noConversion"/>
  </si>
  <si>
    <t>달걀</t>
    <phoneticPr fontId="13" type="noConversion"/>
  </si>
  <si>
    <t>새우</t>
    <phoneticPr fontId="13" type="noConversion"/>
  </si>
  <si>
    <t>부추</t>
    <phoneticPr fontId="13" type="noConversion"/>
  </si>
  <si>
    <t>김부각</t>
    <phoneticPr fontId="13" type="noConversion"/>
  </si>
  <si>
    <t>쌀가루</t>
    <phoneticPr fontId="13" type="noConversion"/>
  </si>
  <si>
    <t>5월 11일 (월) 조리법</t>
    <phoneticPr fontId="20" type="noConversion"/>
  </si>
  <si>
    <t>5월 12일 (화) 조리법</t>
    <phoneticPr fontId="20" type="noConversion"/>
  </si>
  <si>
    <t>5월 13일 (수) 조리법</t>
    <phoneticPr fontId="20" type="noConversion"/>
  </si>
  <si>
    <t>5월 14일 (목) 조리법</t>
    <phoneticPr fontId="20" type="noConversion"/>
  </si>
  <si>
    <t>5월 15일 (금) 조리법</t>
    <phoneticPr fontId="20" type="noConversion"/>
  </si>
  <si>
    <t>5월 16일 (토) 조리법</t>
    <phoneticPr fontId="20" type="noConversion"/>
  </si>
  <si>
    <t>차조밥</t>
    <phoneticPr fontId="28" type="noConversion"/>
  </si>
  <si>
    <t>백미</t>
    <phoneticPr fontId="28" type="noConversion"/>
  </si>
  <si>
    <t>차조</t>
    <phoneticPr fontId="28"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</si>
  <si>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</si>
  <si>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</si>
  <si>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</si>
  <si>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돼지고기
당근볶음</t>
    <phoneticPr fontId="13" type="noConversion"/>
  </si>
  <si>
    <t>1. 돼지고기, 당근, 대파를 적당한 크기로 썬다.
2. 다진마늘, 진간장, 참기름을 섞어 양념장을 만든다.
3. 식용유를 두른 팬에 쇠고기, 당근, 대파, 양념장을 넣어 볶는다.</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</si>
  <si>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</si>
  <si>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</si>
  <si>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</si>
  <si>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</si>
  <si>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소금</t>
    <phoneticPr fontId="20" type="noConversion"/>
  </si>
  <si>
    <t>키위</t>
    <phoneticPr fontId="13" type="noConversion"/>
  </si>
  <si>
    <t>멸치주먹밥</t>
    <phoneticPr fontId="13" type="noConversion"/>
  </si>
  <si>
    <t xml:space="preserve">1. 밥은 고슬고슬하게 짓는다.
2. 식용유를 두른 팬에 잔멸치, 진간장, 올리고당을 넣고 볶는다.
3. 밥에 2의 잔멸치, 깨, 참기름을 넣고 잘 섞어 한 입 크기로 동글하게 만든다. </t>
    <phoneticPr fontId="13" type="noConversion"/>
  </si>
  <si>
    <t>열무된장국</t>
    <phoneticPr fontId="13" type="noConversion"/>
  </si>
  <si>
    <t>열무</t>
    <phoneticPr fontId="13" type="noConversion"/>
  </si>
  <si>
    <t>1. 적당량의 물에 멸치, 건다시마를 넣어 국물을 낸다.
2. 열무, 대파는 적당한 크기로 썬다.
3. 끓는 물에 열무를 넣고 데친다.
4. 1의 육수에 된장을 풀고 데친 열무, 대파, 다진마늘을 넣고 끓인다.</t>
  </si>
  <si>
    <t>된장</t>
    <phoneticPr fontId="13" type="noConversion"/>
  </si>
  <si>
    <t>쇠고기(우둔살)</t>
    <phoneticPr fontId="13" type="noConversion"/>
  </si>
  <si>
    <t>배추</t>
    <phoneticPr fontId="20" type="noConversion"/>
  </si>
  <si>
    <t>쇠고기
배추찜</t>
    <phoneticPr fontId="13" type="noConversion"/>
  </si>
  <si>
    <t>1. 배추는 적당한 크기로 썰고 양파, 대파는 채 썬다.
2. 쇠고기는 얇게 썰어 다진마늘, 소금, 후추로 밑간 한다.
3. 냄비에 배추, 쇠고기, 양파, 대파를 켜켜이 쌓는다.
4. 적당량의 물에 진간장, 참기름을 섞어 양념장을 만든다.
5. 3에 양념장을 뿌려 찐다.</t>
    <phoneticPr fontId="20" type="noConversion"/>
  </si>
  <si>
    <t>건파래자반</t>
    <phoneticPr fontId="13" type="noConversion"/>
  </si>
  <si>
    <t>건파래</t>
    <phoneticPr fontId="13" type="noConversion"/>
  </si>
  <si>
    <t>1. 건파래는 이물질이 붙어 있는지 확인하고 잘게 찢는다.
2. 식용유를 두른 팬에 건파래를 볶다가 파릇해지면 설탕, 소금을 넣어 볶는다.
3. 불을 끄고 깨, 참기름을 넣고 섞는다.</t>
    <phoneticPr fontId="13" type="noConversion"/>
  </si>
  <si>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</si>
  <si>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</si>
  <si>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토마토
스파게티</t>
    <phoneticPr fontId="13"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</si>
  <si>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있어요.</t>
    <phoneticPr fontId="13" type="noConversion"/>
  </si>
  <si>
    <t>마시는요거트</t>
    <phoneticPr fontId="13" type="noConversion"/>
  </si>
  <si>
    <t>액상발효유</t>
    <phoneticPr fontId="13" type="noConversion"/>
  </si>
  <si>
    <t>1. 밥은 고슬고슬하게 짓는다.
2. 닭고기는 적당한 크기로 썰어 다진마늘, 진간장, 참기름, 후추로 밑간한다.
3. 무, 당근, 양파는 채썬다.
4. 식용유를 두른 팬에 닭고기를 넣고 볶다가 어느 정도 익으면 3의 채소를 넣고 볶는다.
5. 재료가 익으면 밥 위에 올려 제공한다.</t>
    <phoneticPr fontId="20" type="noConversion"/>
  </si>
  <si>
    <t>닭고기(정육)</t>
    <phoneticPr fontId="13" type="noConversion"/>
  </si>
  <si>
    <t>간장</t>
    <phoneticPr fontId="13" type="noConversion"/>
  </si>
  <si>
    <t>닭살
채소비빔밥</t>
    <phoneticPr fontId="13" type="noConversion"/>
  </si>
  <si>
    <t>두부맑은국</t>
    <phoneticPr fontId="13" type="noConversion"/>
  </si>
  <si>
    <t>두부</t>
    <phoneticPr fontId="13" type="noConversion"/>
  </si>
  <si>
    <t>1. 적당량의 물에 멸치, 건다시마를 넣어 국물을 낸다.
2. 두부, 무, 대파는 적당한 크기로 썬다.
3. 1의 육수에 무를 넣고 끓이다가 반쯤 익으면 두부, 대파를 넣는다.
4. 국간장, 참기름으로 간을 맞춘다.</t>
    <phoneticPr fontId="13" type="noConversion"/>
  </si>
  <si>
    <t>둥근어묵조림</t>
    <phoneticPr fontId="13" type="noConversion"/>
  </si>
  <si>
    <t>둥근어묵</t>
    <phoneticPr fontId="13" type="noConversion"/>
  </si>
  <si>
    <t>1. 둥근어묵은 끓는 물에 데친다.
2. 양파는 적당한 크기로 썬다.
3. 식용유를 두른 팬에 둥근어묵, 양파, 다진마늘, 진간장, 올리고당, 참기름을 넣고 볶다가 조린다.</t>
  </si>
  <si>
    <t>식용유</t>
  </si>
  <si>
    <t>치즈</t>
    <phoneticPr fontId="13" type="noConversion"/>
  </si>
  <si>
    <t>백김치
치즈죽
(만1-2세)
김치치즈죽
(만3-5세)</t>
    <phoneticPr fontId="13" type="noConversion"/>
  </si>
  <si>
    <t>김치</t>
    <phoneticPr fontId="13" type="noConversion"/>
  </si>
  <si>
    <t>1. 김치는 흐르는 물에 씻어 물기를 짠 후 잘게 다진다.
2. 참기름을 두른 냄비에 불린 쌀과 김치를 넣고 볶다가 적당량의 물을 넣고 센 불에서 저어가며 끓인다.
3. 끓어오르면 불을 약하게 줄이고 치즈를 넣어 쌀알이 퍼질 때까지 저어가며 끓인다.
4. 소금으로 간을 맞춘다.</t>
    <phoneticPr fontId="13" type="noConversion"/>
  </si>
  <si>
    <t>사과</t>
    <phoneticPr fontId="13" type="noConversion"/>
  </si>
  <si>
    <t>치즈빵</t>
    <phoneticPr fontId="13" type="noConversion"/>
  </si>
  <si>
    <t>백미밥</t>
    <phoneticPr fontId="13" type="noConversion"/>
  </si>
  <si>
    <t>당근달걀찜</t>
    <phoneticPr fontId="13" type="noConversion"/>
  </si>
  <si>
    <t>표고버섯</t>
    <phoneticPr fontId="3" type="noConversion"/>
  </si>
  <si>
    <t>전분가루</t>
    <phoneticPr fontId="3" type="noConversion"/>
  </si>
  <si>
    <t>진간장</t>
    <phoneticPr fontId="3" type="noConversion"/>
  </si>
  <si>
    <t>올리고당</t>
    <phoneticPr fontId="3" type="noConversion"/>
  </si>
  <si>
    <t>식초</t>
    <phoneticPr fontId="3" type="noConversion"/>
  </si>
  <si>
    <t>★깐풍
표고버섯</t>
    <phoneticPr fontId="3" type="noConversion"/>
  </si>
  <si>
    <t>표고버섯</t>
    <phoneticPr fontId="13" type="noConversion"/>
  </si>
  <si>
    <t>1. 표고버섯은 적당한 크기로 썬다.
2. 식용유를 두른 팬에 다진마늘을 넣고 볶다가 표고버섯을 넣고 볶는다.
3. 2를 볶다가 진간장, 설탕, 깨, 참기름을 넣고 볶는다.</t>
  </si>
  <si>
    <t>★표고버섯
볶음</t>
    <phoneticPr fontId="13" type="noConversion"/>
  </si>
  <si>
    <t>부추죽</t>
    <phoneticPr fontId="13" type="noConversion"/>
  </si>
  <si>
    <t>1. 부추는 잘게 다진다.
2. 냄비에 불린 쌀, 적당량의 물을 붓고 센불에 저어가면 끓인다.
3. 끓어오르면 불을 약하게 줄이고 부추를 넣고 쌀알이 퍼질 때까지 저어가며 끓인다.
4. 참기름을 넣고 소금으로 간을 맞춘다.</t>
    <phoneticPr fontId="13" type="noConversion"/>
  </si>
  <si>
    <t>시리얼/우유</t>
    <phoneticPr fontId="13" type="noConversion"/>
  </si>
  <si>
    <t>시리얼</t>
    <phoneticPr fontId="13" type="noConversion"/>
  </si>
  <si>
    <t>1. 우유에 시리얼을 넣어 제공한다.</t>
    <phoneticPr fontId="13" type="noConversion"/>
  </si>
  <si>
    <t>★숭늉</t>
    <phoneticPr fontId="13" type="noConversion"/>
  </si>
  <si>
    <t>1. 팬에 밥을 눌러 누룽지를 만든다.
2. 냄비에 물, 누룽지를 넣고 푹 끓인다.</t>
    <phoneticPr fontId="13" type="noConversion"/>
  </si>
  <si>
    <t>조갯살</t>
    <phoneticPr fontId="13" type="noConversion"/>
  </si>
  <si>
    <t>1. 적당량의 물에 멸치, 건다시마를 넣어 국물을 낸다.
2. 조갯살은 씻은 후 체에 밭쳐 물기를 뺀다.
3. 부추는 송송 썬다.
4. 1의 육수에 조갯살을 넣고 끓이다가 부추, 다진마늘을 넣는다.
5. 소금으로 간을 맞춘다.</t>
    <phoneticPr fontId="13" type="noConversion"/>
  </si>
  <si>
    <t xml:space="preserve">★조갯살
부춧국 </t>
    <phoneticPr fontId="13" type="noConversion"/>
  </si>
  <si>
    <t>돼지고기(삼겹살)</t>
    <phoneticPr fontId="13" type="noConversion"/>
  </si>
  <si>
    <t>고추장</t>
    <phoneticPr fontId="13" type="noConversion"/>
  </si>
  <si>
    <t xml:space="preserve">
1. 돼지고기, 양배추, 양파는 적당한 크기로 썬다.
2. 다진마늘, 진간장, 설탕, 깨, 참기름을 섞어 양념장을 만든다.
3. 1에 양념장을 버무려 식용유를 두른 팬에 볶는다.</t>
    <phoneticPr fontId="13" type="noConversion"/>
  </si>
  <si>
    <t>간장
제육볶음</t>
    <phoneticPr fontId="13" type="noConversion"/>
  </si>
  <si>
    <t>시금치</t>
    <phoneticPr fontId="13" type="noConversion"/>
  </si>
  <si>
    <t>1. 두부는 으깨고 시금치는 씻은 후 적당한 크기로 썬다.
2. 시금치는 끓는 물에 데친 후, 찬물에 헹궈 물기를 제거한다.
3. 시금치와 으깬 두부에 다진마늘, 깨, 참기름, 소금으로 간하여 무친다.</t>
    <phoneticPr fontId="13" type="noConversion"/>
  </si>
  <si>
    <t>시금치
두부무침</t>
    <phoneticPr fontId="13" type="noConversion"/>
  </si>
  <si>
    <t>김가루죽</t>
    <phoneticPr fontId="13" type="noConversion"/>
  </si>
  <si>
    <t>1. 김은 구워 잘게 부순다. 
2. 냄비에 불린 쌀, 적당량의 물을 넣고 저어가며 끓인다.
3. 끓어오르면 불을 약하게 줄이고 쌀알이 퍼질 때까지 저어가며 끓인다.
4. 소금으로 간을 맞추고 부순 김, 참기름을 넣는다.</t>
    <phoneticPr fontId="13" type="noConversion"/>
  </si>
  <si>
    <t>참외</t>
    <phoneticPr fontId="13" type="noConversion"/>
  </si>
  <si>
    <t>무밥/양념장</t>
    <phoneticPr fontId="13" type="noConversion"/>
  </si>
  <si>
    <t>1. 무는 채썰고, 대파는 적당한 크기로 다진다.
2. 불린 쌀에 채 썬 무를 얹어 밥을 짓는다.
3. 대파, 다진마늘, 진간장, 참기름, 고춧가루로 양념장을 만든다.
(만1-2세는 고춧가루를 빼고 조리)</t>
    <phoneticPr fontId="13" type="noConversion"/>
  </si>
  <si>
    <t>무시래기</t>
    <phoneticPr fontId="20" type="noConversion"/>
  </si>
  <si>
    <t>1. 냄비에 물을 붓고 멸치로 국물을 낸다.
2. 시래기는 삶은 후 물기를 짜고 적당한 크기로 썬다.
3. 파는 송송 썰고, 마늘은 다진다.
4. 1의 육수에 시래기, 파, 다진마늘을 넣고 끓인다.</t>
    <phoneticPr fontId="13" type="noConversion"/>
  </si>
  <si>
    <t>파</t>
    <phoneticPr fontId="13" type="noConversion"/>
  </si>
  <si>
    <t>시래기
맑은국</t>
    <phoneticPr fontId="13" type="noConversion"/>
  </si>
  <si>
    <t>1. 새우는 손질하여 적당한 크기로 썬다.
2. 버터를 녹인 팬에 다진마늘을 넣어 볶다가 새우를 넣고 굽는다.
3. 소금으로 간을 맞춘다.</t>
    <phoneticPr fontId="13" type="noConversion"/>
  </si>
  <si>
    <t>버터</t>
    <phoneticPr fontId="13" type="noConversion"/>
  </si>
  <si>
    <t>갈릭새우
버터구이</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</si>
  <si>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</si>
  <si>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</si>
  <si>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쿠키</t>
    <phoneticPr fontId="13" type="noConversion"/>
  </si>
  <si>
    <t>1. 버섯은 적당한 크기로 썬다.
2. 버섯은 물에 데친 후 수분을 제거한다.
3. 버섯에 전분가루를 골고루 묻힌다.
4. 예열한 기름에 전분가루를 묻힌 버섯을 바삭하게 튀긴다.
5. 식용유를 두른 팬에 잘게 다진 마늘을 볶다가 진간장, 올리고당, 식초, 물을 넣고 끓인다.
6. 튀긴 버섯에 5를 넣어 버무린다.</t>
    <phoneticPr fontId="20" type="noConversion"/>
  </si>
  <si>
    <t>1. 당근, 양파는 다진다. 
2. 달걀은 풀어 당근, 양파, 소금, 적당량의 물을 넣어 섞는다. 
3. 찜기용 그릇에 2를 넣고 뚜껑을 덮어 찐다.
Tip. 달걀을 풀어 체에 내리면 부드러운 달걀찜을 만들 수 있어요.</t>
    <phoneticPr fontId="13" type="noConversion"/>
  </si>
  <si>
    <t>1. 찹쌀과 물을 1:1 비율로 끓여 찹쌀풀을 만든다.
2. 김에 찹쌀풀을 골고루 묻힌다.
3. 튀김냄비에 식용유를 넣고 적당한 온도가 되면 2를 넣어 튀긴다.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</si>
</sst>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1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10"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2" xfId="0" applyNumberFormat="1" applyFont="1" applyBorder="1" applyAlignment="1">
      <alignment horizontal="center" vertical="center"/>
    </xf>
    <xf numFmtId="0" fontId="22" fillId="0" borderId="10"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178" fontId="6" fillId="0" borderId="10" xfId="0" applyNumberFormat="1" applyFont="1" applyBorder="1" applyAlignment="1">
      <alignment horizontal="center" vertical="center"/>
    </xf>
    <xf numFmtId="0" fontId="14" fillId="0" borderId="33" xfId="0" applyFont="1" applyBorder="1" applyAlignment="1">
      <alignment horizontal="center" vertical="center" shrinkToFit="1"/>
    </xf>
    <xf numFmtId="0" fontId="14" fillId="0" borderId="19" xfId="0"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2" fillId="0" borderId="10" xfId="16" applyFont="1" applyBorder="1" applyAlignment="1">
      <alignment horizontal="center" vertical="center" shrinkToFit="1"/>
    </xf>
    <xf numFmtId="178"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43" xfId="32" quotePrefix="1" applyNumberFormat="1" applyFont="1" applyBorder="1" applyAlignment="1">
      <alignment horizontal="center" vertical="center"/>
    </xf>
    <xf numFmtId="177" fontId="14" fillId="0" borderId="43" xfId="0"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8" fontId="14" fillId="0" borderId="43" xfId="0" applyNumberFormat="1" applyFont="1" applyBorder="1" applyAlignment="1">
      <alignment horizontal="center" vertical="center"/>
    </xf>
    <xf numFmtId="0" fontId="14" fillId="0" borderId="43" xfId="0" applyFont="1" applyBorder="1" applyAlignment="1">
      <alignment horizontal="center" vertical="center" shrinkToFit="1"/>
    </xf>
    <xf numFmtId="177" fontId="14" fillId="0" borderId="43" xfId="16"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176" fontId="24"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0" fontId="14" fillId="0" borderId="43" xfId="16" applyFont="1" applyBorder="1" applyAlignment="1">
      <alignment horizontal="center" vertical="center" shrinkToFit="1"/>
    </xf>
    <xf numFmtId="0" fontId="0" fillId="0" borderId="14" xfId="0" applyBorder="1" applyAlignment="1">
      <alignment horizontal="center" vertical="center"/>
    </xf>
    <xf numFmtId="177" fontId="22" fillId="0" borderId="2"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0" fontId="21" fillId="0" borderId="2" xfId="0" applyFont="1" applyBorder="1" applyAlignment="1">
      <alignment horizontal="center" vertical="center"/>
    </xf>
    <xf numFmtId="0" fontId="23" fillId="0" borderId="2" xfId="0" applyFont="1" applyBorder="1" applyAlignment="1">
      <alignment horizontal="center" vertical="center"/>
    </xf>
    <xf numFmtId="0" fontId="7" fillId="0" borderId="14" xfId="0" applyFont="1" applyBorder="1" applyAlignment="1">
      <alignment horizontal="center" vertical="center" wrapText="1"/>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29" fillId="0" borderId="43" xfId="0" applyFont="1" applyBorder="1" applyAlignment="1">
      <alignment horizontal="center" vertical="center" shrinkToFit="1"/>
    </xf>
    <xf numFmtId="178" fontId="29" fillId="0" borderId="43" xfId="0" applyNumberFormat="1" applyFont="1" applyBorder="1" applyAlignment="1">
      <alignment horizontal="center" vertical="center"/>
    </xf>
    <xf numFmtId="177" fontId="14" fillId="0" borderId="6" xfId="32" quotePrefix="1" applyNumberFormat="1" applyFont="1" applyBorder="1" applyAlignment="1">
      <alignment horizontal="center" vertical="center"/>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quotePrefix="1"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5"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177" fontId="22" fillId="0" borderId="10" xfId="0" quotePrefix="1" applyNumberFormat="1" applyFont="1" applyBorder="1" applyAlignment="1">
      <alignment horizontal="center" vertical="center"/>
    </xf>
    <xf numFmtId="177" fontId="25"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0" fillId="0" borderId="6" xfId="0" applyFont="1" applyBorder="1" applyAlignment="1">
      <alignment horizontal="center" vertical="center"/>
    </xf>
    <xf numFmtId="0" fontId="22" fillId="0" borderId="0" xfId="0" applyFont="1" applyBorder="1" applyAlignment="1">
      <alignment horizontal="center" vertical="center" shrinkToFit="1"/>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0" fillId="0" borderId="14" xfId="0" applyBorder="1" applyAlignment="1">
      <alignment horizontal="center" vertical="center" shrinkToFit="1"/>
    </xf>
    <xf numFmtId="178" fontId="0" fillId="0" borderId="14" xfId="0" applyNumberFormat="1" applyBorder="1" applyAlignment="1">
      <alignment horizontal="center" vertical="center"/>
    </xf>
    <xf numFmtId="179" fontId="0" fillId="0" borderId="14" xfId="0" applyNumberFormat="1" applyBorder="1" applyAlignment="1">
      <alignment horizontal="center" vertical="center"/>
    </xf>
    <xf numFmtId="0" fontId="0" fillId="0" borderId="10" xfId="0" applyBorder="1" applyAlignment="1">
      <alignment horizontal="center" vertical="center" shrinkToFit="1"/>
    </xf>
    <xf numFmtId="0" fontId="0" fillId="0" borderId="10" xfId="0" applyBorder="1" applyAlignment="1">
      <alignment horizontal="center" vertical="center"/>
    </xf>
    <xf numFmtId="178" fontId="0" fillId="0" borderId="10" xfId="0" applyNumberFormat="1" applyBorder="1" applyAlignment="1">
      <alignment horizontal="center" vertical="center"/>
    </xf>
    <xf numFmtId="179" fontId="0" fillId="0" borderId="10" xfId="0" applyNumberFormat="1" applyBorder="1" applyAlignment="1">
      <alignment horizontal="center" vertical="center"/>
    </xf>
    <xf numFmtId="0" fontId="14" fillId="0" borderId="61" xfId="0" applyFont="1" applyBorder="1" applyAlignment="1">
      <alignment horizontal="center" vertical="center" shrinkToFit="1"/>
    </xf>
    <xf numFmtId="178" fontId="14" fillId="0" borderId="62" xfId="0" applyNumberFormat="1" applyFont="1" applyBorder="1" applyAlignment="1">
      <alignment horizontal="center" vertical="center"/>
    </xf>
    <xf numFmtId="177" fontId="14" fillId="0" borderId="63"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64" xfId="0" applyNumberFormat="1" applyFont="1" applyBorder="1" applyAlignment="1">
      <alignment horizontal="center" vertical="center"/>
    </xf>
    <xf numFmtId="0" fontId="14" fillId="0" borderId="34" xfId="0" applyFont="1" applyBorder="1" applyAlignment="1">
      <alignment horizontal="center" vertical="center" shrinkToFit="1"/>
    </xf>
    <xf numFmtId="178" fontId="14" fillId="0" borderId="35"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22" fillId="0" borderId="2" xfId="0" applyFont="1" applyBorder="1" applyAlignment="1">
      <alignment horizontal="center" vertical="center" shrinkToFit="1"/>
    </xf>
    <xf numFmtId="177" fontId="26" fillId="0" borderId="8" xfId="16" applyNumberFormat="1" applyFont="1" applyBorder="1" applyAlignment="1">
      <alignment horizontal="center" vertical="center"/>
    </xf>
    <xf numFmtId="177" fontId="26" fillId="0" borderId="0" xfId="16" applyNumberFormat="1" applyFont="1" applyBorder="1" applyAlignment="1">
      <alignment horizontal="center" vertical="center"/>
    </xf>
    <xf numFmtId="177" fontId="26" fillId="0" borderId="12" xfId="16" applyNumberFormat="1" applyFont="1" applyBorder="1" applyAlignment="1">
      <alignment horizontal="center" vertical="center"/>
    </xf>
    <xf numFmtId="0" fontId="0" fillId="0" borderId="43" xfId="0" applyBorder="1" applyAlignment="1">
      <alignment horizontal="center" vertical="center" shrinkToFit="1"/>
    </xf>
    <xf numFmtId="0" fontId="0" fillId="0" borderId="43" xfId="0" applyBorder="1" applyAlignment="1">
      <alignment horizontal="center" vertical="center"/>
    </xf>
    <xf numFmtId="178" fontId="0" fillId="0" borderId="43" xfId="0" applyNumberFormat="1" applyBorder="1" applyAlignment="1">
      <alignment horizontal="center" vertical="center"/>
    </xf>
    <xf numFmtId="179" fontId="0" fillId="0" borderId="43" xfId="0" applyNumberFormat="1" applyBorder="1" applyAlignment="1">
      <alignment horizontal="center" vertical="center"/>
    </xf>
    <xf numFmtId="177" fontId="14" fillId="0" borderId="1" xfId="32" quotePrefix="1" applyNumberFormat="1" applyFont="1" applyBorder="1" applyAlignment="1">
      <alignment horizontal="center" vertical="center"/>
    </xf>
    <xf numFmtId="0" fontId="6" fillId="0" borderId="8" xfId="0" applyFont="1" applyBorder="1" applyAlignment="1">
      <alignment horizontal="center" vertical="center" shrinkToFit="1"/>
    </xf>
    <xf numFmtId="178" fontId="6" fillId="0" borderId="6" xfId="0" applyNumberFormat="1" applyFont="1" applyBorder="1" applyAlignment="1">
      <alignment horizontal="center" vertical="center"/>
    </xf>
    <xf numFmtId="0" fontId="6" fillId="0" borderId="12"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176" fontId="21" fillId="0" borderId="47" xfId="16" applyNumberFormat="1" applyFont="1" applyBorder="1" applyAlignment="1">
      <alignment horizontal="center" vertical="center" wrapText="1" shrinkToFit="1"/>
    </xf>
    <xf numFmtId="176" fontId="14" fillId="0" borderId="46" xfId="16" applyNumberFormat="1" applyFont="1" applyBorder="1" applyAlignment="1">
      <alignment horizontal="center" vertical="center" shrinkToFit="1"/>
    </xf>
    <xf numFmtId="177" fontId="14" fillId="0" borderId="46" xfId="32" quotePrefix="1" applyNumberFormat="1" applyFont="1" applyBorder="1" applyAlignment="1">
      <alignment horizontal="center" vertical="center"/>
    </xf>
    <xf numFmtId="0" fontId="6"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30" xfId="0" applyNumberFormat="1" applyFont="1" applyBorder="1" applyAlignment="1">
      <alignment horizontal="center" vertical="center"/>
    </xf>
    <xf numFmtId="177" fontId="14" fillId="0" borderId="30" xfId="0" applyNumberFormat="1" applyFont="1" applyBorder="1" applyAlignment="1">
      <alignment horizontal="center" vertical="center"/>
    </xf>
    <xf numFmtId="177" fontId="14" fillId="0" borderId="2" xfId="16" applyNumberFormat="1" applyFont="1" applyBorder="1" applyAlignment="1">
      <alignment horizontal="center" vertical="center"/>
    </xf>
    <xf numFmtId="0" fontId="22" fillId="0" borderId="18" xfId="0" applyFont="1" applyBorder="1" applyAlignment="1">
      <alignment horizontal="center" vertical="center" shrinkToFit="1"/>
    </xf>
    <xf numFmtId="0" fontId="6" fillId="0" borderId="14" xfId="0" applyFont="1" applyBorder="1" applyAlignment="1">
      <alignment horizontal="center" vertical="center" shrinkToFit="1"/>
    </xf>
    <xf numFmtId="176" fontId="14" fillId="0" borderId="6" xfId="16" applyNumberFormat="1" applyFont="1" applyBorder="1" applyAlignment="1">
      <alignment horizontal="center" vertical="center" shrinkToFit="1"/>
    </xf>
    <xf numFmtId="177" fontId="6" fillId="0" borderId="43" xfId="0" applyNumberFormat="1" applyFont="1" applyBorder="1" applyAlignment="1">
      <alignment horizontal="center" vertical="center"/>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21" fillId="0" borderId="6" xfId="0" applyFont="1" applyBorder="1" applyAlignment="1">
      <alignment horizontal="center" vertical="center"/>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0" fontId="21" fillId="0" borderId="14" xfId="0" applyFont="1" applyBorder="1" applyAlignment="1">
      <alignment horizontal="center" vertical="center"/>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2" xfId="0"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7" fillId="0" borderId="43"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176" fontId="21" fillId="0" borderId="43"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5" borderId="6"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10" xfId="0" applyFont="1" applyBorder="1" applyAlignment="1">
      <alignment horizontal="center" vertical="center" shrinkToFit="1"/>
    </xf>
    <xf numFmtId="0" fontId="6" fillId="0" borderId="10" xfId="0" applyFont="1" applyBorder="1" applyAlignment="1">
      <alignment horizontal="left" vertical="center" wrapText="1" indent="1"/>
    </xf>
    <xf numFmtId="0" fontId="6" fillId="0" borderId="25"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21" fillId="0" borderId="14" xfId="0" applyFont="1" applyBorder="1" applyAlignment="1">
      <alignment horizontal="center" vertical="center" wrapText="1"/>
    </xf>
    <xf numFmtId="0" fontId="25" fillId="0" borderId="32" xfId="0" applyFont="1" applyBorder="1" applyAlignment="1">
      <alignment horizontal="center" vertical="center"/>
    </xf>
    <xf numFmtId="0" fontId="25" fillId="0" borderId="44" xfId="0" applyFont="1" applyBorder="1" applyAlignment="1">
      <alignment horizontal="center" vertical="center"/>
    </xf>
    <xf numFmtId="0" fontId="25" fillId="0" borderId="45" xfId="0" applyFont="1" applyBorder="1" applyAlignment="1">
      <alignment horizontal="center" vertical="center"/>
    </xf>
    <xf numFmtId="0" fontId="21" fillId="0" borderId="55" xfId="0" applyFont="1" applyBorder="1" applyAlignment="1">
      <alignment horizontal="center" vertical="center"/>
    </xf>
    <xf numFmtId="0" fontId="21" fillId="0" borderId="57" xfId="0" applyFont="1" applyBorder="1" applyAlignment="1">
      <alignment horizontal="center" vertical="center"/>
    </xf>
    <xf numFmtId="0" fontId="21" fillId="0" borderId="59"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indent="1"/>
    </xf>
    <xf numFmtId="0" fontId="6" fillId="0" borderId="9" xfId="0" applyFont="1" applyBorder="1" applyAlignment="1">
      <alignment horizontal="left" vertical="center"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indent="1"/>
    </xf>
    <xf numFmtId="0" fontId="6" fillId="0" borderId="16" xfId="0" applyFont="1" applyBorder="1" applyAlignment="1">
      <alignment horizontal="left" vertical="center" indent="1"/>
    </xf>
    <xf numFmtId="0" fontId="6" fillId="0" borderId="11" xfId="0" applyFont="1" applyBorder="1" applyAlignment="1">
      <alignment horizontal="left" vertical="center" indent="1"/>
    </xf>
    <xf numFmtId="0" fontId="6" fillId="0" borderId="12" xfId="0" applyFont="1" applyBorder="1" applyAlignment="1">
      <alignment horizontal="left" vertical="center" indent="1"/>
    </xf>
    <xf numFmtId="0" fontId="6" fillId="0" borderId="13" xfId="0" applyFont="1" applyBorder="1" applyAlignment="1">
      <alignment horizontal="left" vertical="center" indent="1"/>
    </xf>
    <xf numFmtId="0" fontId="25" fillId="0" borderId="11" xfId="16" applyFont="1" applyBorder="1" applyAlignment="1">
      <alignment horizontal="left" vertical="center" indent="1"/>
    </xf>
    <xf numFmtId="0" fontId="25" fillId="0" borderId="12" xfId="16" applyFont="1" applyBorder="1" applyAlignment="1">
      <alignment horizontal="left" vertical="center" indent="1"/>
    </xf>
    <xf numFmtId="0" fontId="25" fillId="0" borderId="13" xfId="16" applyFont="1" applyBorder="1" applyAlignment="1">
      <alignment horizontal="left" vertical="center" indent="1"/>
    </xf>
    <xf numFmtId="0" fontId="7" fillId="0" borderId="43" xfId="0" applyFont="1" applyBorder="1" applyAlignment="1">
      <alignment horizontal="center" vertical="center" wrapText="1"/>
    </xf>
    <xf numFmtId="0" fontId="0" fillId="0" borderId="41" xfId="0" applyBorder="1" applyAlignment="1">
      <alignment horizontal="left" vertical="center" wrapText="1" indent="1"/>
    </xf>
    <xf numFmtId="0" fontId="0" fillId="0" borderId="41" xfId="0" applyBorder="1" applyAlignment="1">
      <alignment horizontal="left" vertical="center" indent="1"/>
    </xf>
    <xf numFmtId="0" fontId="0" fillId="0" borderId="42"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1" fillId="0" borderId="30" xfId="0" applyFont="1" applyBorder="1" applyAlignment="1">
      <alignment horizontal="center" vertical="center"/>
    </xf>
    <xf numFmtId="0" fontId="14" fillId="0" borderId="32"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0" fillId="0" borderId="7"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5" xfId="0" applyBorder="1" applyAlignment="1">
      <alignment horizontal="left" vertical="center" indent="1"/>
    </xf>
    <xf numFmtId="0" fontId="0" fillId="0" borderId="11" xfId="0" applyBorder="1" applyAlignment="1">
      <alignment horizontal="left" vertical="center" indent="1"/>
    </xf>
    <xf numFmtId="0" fontId="7" fillId="0" borderId="2" xfId="0" applyFont="1" applyBorder="1" applyAlignment="1">
      <alignment horizontal="center" vertical="center" wrapText="1" shrinkToFit="1"/>
    </xf>
    <xf numFmtId="0" fontId="7" fillId="0" borderId="2" xfId="0" applyFont="1" applyBorder="1" applyAlignment="1">
      <alignment horizontal="center" vertical="center" shrinkToFit="1"/>
    </xf>
    <xf numFmtId="0" fontId="6" fillId="0" borderId="2" xfId="0" applyFont="1" applyBorder="1" applyAlignment="1">
      <alignment horizontal="left" vertical="center" indent="1"/>
    </xf>
    <xf numFmtId="0" fontId="6" fillId="0" borderId="17" xfId="0" applyFont="1" applyBorder="1" applyAlignment="1">
      <alignment horizontal="left" vertical="center" indent="1"/>
    </xf>
    <xf numFmtId="0" fontId="6" fillId="0" borderId="6" xfId="0" applyFont="1" applyBorder="1" applyAlignment="1">
      <alignment horizontal="left" vertical="center" indent="1"/>
    </xf>
    <xf numFmtId="0" fontId="6" fillId="0" borderId="39" xfId="0" applyFont="1" applyBorder="1" applyAlignment="1">
      <alignment horizontal="left" vertical="center" indent="1"/>
    </xf>
    <xf numFmtId="0" fontId="21" fillId="0" borderId="2" xfId="0" applyFont="1" applyBorder="1" applyAlignment="1">
      <alignment horizontal="center" vertical="center" wrapText="1" shrinkToFit="1"/>
    </xf>
    <xf numFmtId="0" fontId="14" fillId="0" borderId="46"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54"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2" xfId="0" applyFont="1" applyBorder="1" applyAlignment="1">
      <alignment horizontal="center" vertical="center" wrapText="1"/>
    </xf>
    <xf numFmtId="176" fontId="21" fillId="0" borderId="43"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7" fillId="0" borderId="43" xfId="0" applyFont="1" applyBorder="1" applyAlignment="1">
      <alignment horizontal="center" vertical="center"/>
    </xf>
    <xf numFmtId="0" fontId="14" fillId="0" borderId="41" xfId="16" applyFont="1" applyBorder="1" applyAlignment="1">
      <alignment horizontal="left" vertical="center" wrapText="1" indent="1"/>
    </xf>
    <xf numFmtId="0" fontId="14" fillId="0" borderId="42"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1" fillId="0" borderId="10" xfId="0" applyFont="1" applyBorder="1" applyAlignment="1">
      <alignment horizontal="center" vertical="center" wrapText="1"/>
    </xf>
    <xf numFmtId="0" fontId="6" fillId="0" borderId="67" xfId="0" applyFont="1" applyBorder="1" applyAlignment="1">
      <alignment horizontal="left" vertical="center" indent="1"/>
    </xf>
    <xf numFmtId="179" fontId="6" fillId="0" borderId="6" xfId="0" applyNumberFormat="1" applyFont="1" applyBorder="1" applyAlignment="1">
      <alignment horizontal="center" vertical="center"/>
    </xf>
    <xf numFmtId="179" fontId="6" fillId="0" borderId="14" xfId="0" applyNumberFormat="1" applyFont="1" applyBorder="1" applyAlignment="1">
      <alignment horizontal="center" vertical="center"/>
    </xf>
    <xf numFmtId="179" fontId="6" fillId="0" borderId="10" xfId="0" applyNumberFormat="1" applyFont="1" applyBorder="1" applyAlignment="1">
      <alignment horizontal="center" vertical="center"/>
    </xf>
    <xf numFmtId="0" fontId="6" fillId="0" borderId="67" xfId="0" applyFont="1" applyBorder="1" applyAlignment="1">
      <alignment horizontal="left" vertical="center" wrapText="1" indent="1"/>
    </xf>
    <xf numFmtId="0" fontId="6" fillId="0" borderId="33" xfId="0" applyFont="1" applyBorder="1" applyAlignment="1">
      <alignment horizontal="left" vertical="center"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236</xdr:colOff>
      <xdr:row>6</xdr:row>
      <xdr:rowOff>190500</xdr:rowOff>
    </xdr:to>
    <xdr:pic>
      <xdr:nvPicPr>
        <xdr:cNvPr id="8" name="Picture 1">
          <a:extLst>
            <a:ext uri="{FF2B5EF4-FFF2-40B4-BE49-F238E27FC236}">
              <a16:creationId xmlns:a16="http://schemas.microsoft.com/office/drawing/2014/main" id="{57C358A4-1045-45DA-8B62-2FAF3088E70D}"/>
            </a:ext>
          </a:extLst>
        </xdr:cNvPr>
        <xdr:cNvPicPr>
          <a:picLocks noChangeAspect="1"/>
        </xdr:cNvPicPr>
      </xdr:nvPicPr>
      <xdr:blipFill>
        <a:blip xmlns:r="http://schemas.openxmlformats.org/officeDocument/2006/relationships" r:embed="rId1"/>
        <a:stretch>
          <a:fillRect/>
        </a:stretch>
      </xdr:blipFill>
      <xdr:spPr>
        <a:xfrm>
          <a:off x="6162675" y="101917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52116C48-A390-4020-A79D-1A353DF90CED}"/>
            </a:ext>
          </a:extLst>
        </xdr:cNvPr>
        <xdr:cNvPicPr>
          <a:picLocks noChangeAspect="1"/>
        </xdr:cNvPicPr>
      </xdr:nvPicPr>
      <xdr:blipFill>
        <a:blip xmlns:r="http://schemas.openxmlformats.org/officeDocument/2006/relationships" r:embed="rId1"/>
        <a:stretch>
          <a:fillRect/>
        </a:stretch>
      </xdr:blipFill>
      <xdr:spPr>
        <a:xfrm>
          <a:off x="6172200" y="100965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8" t="s">
        <v>75</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s="2" customFormat="1" ht="20.100000000000001" customHeight="1">
      <c r="A10" s="164" t="s">
        <v>13</v>
      </c>
      <c r="B10" s="203" t="s">
        <v>81</v>
      </c>
      <c r="C10" s="98" t="s">
        <v>82</v>
      </c>
      <c r="D10" s="99">
        <f t="shared" ref="D10:D26" si="0">E10*0.65</f>
        <v>33.800000000000004</v>
      </c>
      <c r="E10" s="68">
        <v>52</v>
      </c>
      <c r="F10" s="69">
        <f t="shared" ref="F10:F23" si="1">($B$6*D10)+($B$7*E10)</f>
        <v>0</v>
      </c>
      <c r="G10" s="205" t="s">
        <v>44</v>
      </c>
      <c r="H10" s="206"/>
      <c r="I10" s="206"/>
      <c r="J10" s="206"/>
      <c r="K10" s="206"/>
      <c r="L10" s="207"/>
    </row>
    <row r="11" spans="1:12" s="2" customFormat="1" ht="20.100000000000001" customHeight="1">
      <c r="A11" s="162"/>
      <c r="B11" s="204"/>
      <c r="C11" s="94" t="s">
        <v>83</v>
      </c>
      <c r="D11" s="95">
        <f t="shared" si="0"/>
        <v>1.9500000000000002</v>
      </c>
      <c r="E11" s="14">
        <v>3</v>
      </c>
      <c r="F11" s="15">
        <f t="shared" si="1"/>
        <v>0</v>
      </c>
      <c r="G11" s="193"/>
      <c r="H11" s="194"/>
      <c r="I11" s="194"/>
      <c r="J11" s="194"/>
      <c r="K11" s="194"/>
      <c r="L11" s="195"/>
    </row>
    <row r="12" spans="1:12" s="2" customFormat="1" ht="20.100000000000001" customHeight="1">
      <c r="A12" s="162"/>
      <c r="B12" s="170" t="s">
        <v>84</v>
      </c>
      <c r="C12" s="18" t="s">
        <v>85</v>
      </c>
      <c r="D12" s="47">
        <f t="shared" si="0"/>
        <v>1.3</v>
      </c>
      <c r="E12" s="38">
        <v>2</v>
      </c>
      <c r="F12" s="47">
        <f t="shared" si="1"/>
        <v>0</v>
      </c>
      <c r="G12" s="184" t="s">
        <v>86</v>
      </c>
      <c r="H12" s="184"/>
      <c r="I12" s="184"/>
      <c r="J12" s="184"/>
      <c r="K12" s="184"/>
      <c r="L12" s="185"/>
    </row>
    <row r="13" spans="1:12" s="2" customFormat="1" ht="20.100000000000001" customHeight="1">
      <c r="A13" s="162"/>
      <c r="B13" s="170"/>
      <c r="C13" s="19" t="s">
        <v>33</v>
      </c>
      <c r="D13" s="80">
        <f t="shared" si="0"/>
        <v>0.65</v>
      </c>
      <c r="E13" s="32">
        <v>1</v>
      </c>
      <c r="F13" s="80">
        <f t="shared" si="1"/>
        <v>0</v>
      </c>
      <c r="G13" s="184"/>
      <c r="H13" s="184"/>
      <c r="I13" s="184"/>
      <c r="J13" s="184"/>
      <c r="K13" s="184"/>
      <c r="L13" s="185"/>
    </row>
    <row r="14" spans="1:12" s="2" customFormat="1" ht="20.100000000000001" customHeight="1">
      <c r="A14" s="162"/>
      <c r="B14" s="170"/>
      <c r="C14" s="20" t="s">
        <v>38</v>
      </c>
      <c r="D14" s="41">
        <f t="shared" si="0"/>
        <v>0.32500000000000001</v>
      </c>
      <c r="E14" s="15">
        <v>0.5</v>
      </c>
      <c r="F14" s="41">
        <f t="shared" si="1"/>
        <v>0</v>
      </c>
      <c r="G14" s="184"/>
      <c r="H14" s="184"/>
      <c r="I14" s="184"/>
      <c r="J14" s="184"/>
      <c r="K14" s="184"/>
      <c r="L14" s="185"/>
    </row>
    <row r="15" spans="1:12" s="2" customFormat="1" ht="20.100000000000001" customHeight="1">
      <c r="A15" s="162"/>
      <c r="B15" s="186" t="s">
        <v>87</v>
      </c>
      <c r="C15" s="39" t="s">
        <v>57</v>
      </c>
      <c r="D15" s="21">
        <f t="shared" si="0"/>
        <v>22.75</v>
      </c>
      <c r="E15" s="21">
        <v>35</v>
      </c>
      <c r="F15" s="40">
        <f t="shared" si="1"/>
        <v>0</v>
      </c>
      <c r="G15" s="187" t="s">
        <v>88</v>
      </c>
      <c r="H15" s="188"/>
      <c r="I15" s="188"/>
      <c r="J15" s="188"/>
      <c r="K15" s="188"/>
      <c r="L15" s="189"/>
    </row>
    <row r="16" spans="1:12" s="2" customFormat="1" ht="20.100000000000001" customHeight="1">
      <c r="A16" s="162"/>
      <c r="B16" s="177"/>
      <c r="C16" s="39" t="s">
        <v>39</v>
      </c>
      <c r="D16" s="21">
        <f t="shared" si="0"/>
        <v>6.5</v>
      </c>
      <c r="E16" s="21">
        <v>10</v>
      </c>
      <c r="F16" s="40">
        <f t="shared" si="1"/>
        <v>0</v>
      </c>
      <c r="G16" s="190"/>
      <c r="H16" s="191"/>
      <c r="I16" s="191"/>
      <c r="J16" s="191"/>
      <c r="K16" s="191"/>
      <c r="L16" s="192"/>
    </row>
    <row r="17" spans="1:12" s="2" customFormat="1" ht="20.100000000000001" customHeight="1">
      <c r="A17" s="162"/>
      <c r="B17" s="177"/>
      <c r="C17" s="39" t="s">
        <v>23</v>
      </c>
      <c r="D17" s="21">
        <f t="shared" si="0"/>
        <v>1.9500000000000002</v>
      </c>
      <c r="E17" s="21">
        <v>3</v>
      </c>
      <c r="F17" s="40">
        <f t="shared" si="1"/>
        <v>0</v>
      </c>
      <c r="G17" s="190"/>
      <c r="H17" s="191"/>
      <c r="I17" s="191"/>
      <c r="J17" s="191"/>
      <c r="K17" s="191"/>
      <c r="L17" s="192"/>
    </row>
    <row r="18" spans="1:12" s="2" customFormat="1" ht="20.100000000000001" customHeight="1">
      <c r="A18" s="162"/>
      <c r="B18" s="177"/>
      <c r="C18" s="39" t="s">
        <v>17</v>
      </c>
      <c r="D18" s="21">
        <f t="shared" si="0"/>
        <v>0.32500000000000001</v>
      </c>
      <c r="E18" s="21">
        <v>0.5</v>
      </c>
      <c r="F18" s="40">
        <f t="shared" si="1"/>
        <v>0</v>
      </c>
      <c r="G18" s="190"/>
      <c r="H18" s="191"/>
      <c r="I18" s="191"/>
      <c r="J18" s="191"/>
      <c r="K18" s="191"/>
      <c r="L18" s="192"/>
    </row>
    <row r="19" spans="1:12" s="2" customFormat="1" ht="20.100000000000001" customHeight="1">
      <c r="A19" s="162"/>
      <c r="B19" s="177"/>
      <c r="C19" s="39" t="s">
        <v>25</v>
      </c>
      <c r="D19" s="21">
        <f t="shared" si="0"/>
        <v>0.65</v>
      </c>
      <c r="E19" s="21">
        <v>1</v>
      </c>
      <c r="F19" s="40">
        <f t="shared" si="1"/>
        <v>0</v>
      </c>
      <c r="G19" s="190"/>
      <c r="H19" s="191"/>
      <c r="I19" s="191"/>
      <c r="J19" s="191"/>
      <c r="K19" s="191"/>
      <c r="L19" s="192"/>
    </row>
    <row r="20" spans="1:12" s="2" customFormat="1" ht="20.100000000000001" customHeight="1">
      <c r="A20" s="162"/>
      <c r="B20" s="177"/>
      <c r="C20" s="39" t="s">
        <v>26</v>
      </c>
      <c r="D20" s="21">
        <f t="shared" si="0"/>
        <v>0.32500000000000001</v>
      </c>
      <c r="E20" s="21">
        <v>0.5</v>
      </c>
      <c r="F20" s="40">
        <f t="shared" si="1"/>
        <v>0</v>
      </c>
      <c r="G20" s="190"/>
      <c r="H20" s="191"/>
      <c r="I20" s="191"/>
      <c r="J20" s="191"/>
      <c r="K20" s="191"/>
      <c r="L20" s="192"/>
    </row>
    <row r="21" spans="1:12" s="2" customFormat="1" ht="20.100000000000001" customHeight="1">
      <c r="A21" s="162"/>
      <c r="B21" s="169"/>
      <c r="C21" s="61" t="s">
        <v>27</v>
      </c>
      <c r="D21" s="17">
        <f t="shared" si="0"/>
        <v>1.3</v>
      </c>
      <c r="E21" s="17">
        <v>2</v>
      </c>
      <c r="F21" s="42">
        <f t="shared" si="1"/>
        <v>0</v>
      </c>
      <c r="G21" s="193"/>
      <c r="H21" s="194"/>
      <c r="I21" s="194"/>
      <c r="J21" s="194"/>
      <c r="K21" s="194"/>
      <c r="L21" s="195"/>
    </row>
    <row r="22" spans="1:12" s="2" customFormat="1" ht="20.100000000000001" customHeight="1">
      <c r="A22" s="162"/>
      <c r="B22" s="196" t="s">
        <v>47</v>
      </c>
      <c r="C22" s="81" t="s">
        <v>48</v>
      </c>
      <c r="D22" s="21">
        <f t="shared" si="0"/>
        <v>22.75</v>
      </c>
      <c r="E22" s="82">
        <v>35</v>
      </c>
      <c r="F22" s="32">
        <f t="shared" si="1"/>
        <v>0</v>
      </c>
      <c r="G22" s="187" t="s">
        <v>49</v>
      </c>
      <c r="H22" s="188"/>
      <c r="I22" s="188"/>
      <c r="J22" s="188"/>
      <c r="K22" s="188"/>
      <c r="L22" s="189"/>
    </row>
    <row r="23" spans="1:12" s="2" customFormat="1" ht="20.100000000000001" customHeight="1">
      <c r="A23" s="162"/>
      <c r="B23" s="197"/>
      <c r="C23" s="81" t="s">
        <v>17</v>
      </c>
      <c r="D23" s="21">
        <f t="shared" si="0"/>
        <v>0.32500000000000001</v>
      </c>
      <c r="E23" s="82">
        <v>0.5</v>
      </c>
      <c r="F23" s="32">
        <f t="shared" si="1"/>
        <v>0</v>
      </c>
      <c r="G23" s="190"/>
      <c r="H23" s="191"/>
      <c r="I23" s="191"/>
      <c r="J23" s="191"/>
      <c r="K23" s="191"/>
      <c r="L23" s="192"/>
    </row>
    <row r="24" spans="1:12" s="2" customFormat="1" ht="20.100000000000001" customHeight="1">
      <c r="A24" s="162"/>
      <c r="B24" s="197"/>
      <c r="C24" s="81" t="s">
        <v>40</v>
      </c>
      <c r="D24" s="21">
        <f t="shared" si="0"/>
        <v>0.65</v>
      </c>
      <c r="E24" s="82">
        <v>1</v>
      </c>
      <c r="F24" s="32">
        <f>($B$6*D24)+($B$7*E24)</f>
        <v>0</v>
      </c>
      <c r="G24" s="190"/>
      <c r="H24" s="191"/>
      <c r="I24" s="191"/>
      <c r="J24" s="191"/>
      <c r="K24" s="191"/>
      <c r="L24" s="192"/>
    </row>
    <row r="25" spans="1:12" s="2" customFormat="1" ht="20.100000000000001" customHeight="1">
      <c r="A25" s="162"/>
      <c r="B25" s="197"/>
      <c r="C25" s="81" t="s">
        <v>28</v>
      </c>
      <c r="D25" s="21">
        <f t="shared" si="0"/>
        <v>0.32500000000000001</v>
      </c>
      <c r="E25" s="82">
        <v>0.5</v>
      </c>
      <c r="F25" s="32">
        <f>($B$6*D25)+($B$7*E25)</f>
        <v>0</v>
      </c>
      <c r="G25" s="190"/>
      <c r="H25" s="191"/>
      <c r="I25" s="191"/>
      <c r="J25" s="191"/>
      <c r="K25" s="191"/>
      <c r="L25" s="192"/>
    </row>
    <row r="26" spans="1:12" s="2" customFormat="1" ht="20.100000000000001" customHeight="1">
      <c r="A26" s="162"/>
      <c r="B26" s="197"/>
      <c r="C26" s="45" t="s">
        <v>26</v>
      </c>
      <c r="D26" s="17">
        <f t="shared" si="0"/>
        <v>0.32500000000000001</v>
      </c>
      <c r="E26" s="46">
        <v>0.5</v>
      </c>
      <c r="F26" s="15">
        <f>($B$6*D26)+($B$7*E26)</f>
        <v>0</v>
      </c>
      <c r="G26" s="193"/>
      <c r="H26" s="194"/>
      <c r="I26" s="194"/>
      <c r="J26" s="194"/>
      <c r="K26" s="194"/>
      <c r="L26" s="195"/>
    </row>
    <row r="27" spans="1:12" s="2" customFormat="1" ht="39.950000000000003" customHeight="1">
      <c r="A27" s="165"/>
      <c r="B27" s="51" t="s">
        <v>30</v>
      </c>
      <c r="C27" s="22" t="s">
        <v>31</v>
      </c>
      <c r="D27" s="23">
        <v>14</v>
      </c>
      <c r="E27" s="24">
        <v>20</v>
      </c>
      <c r="F27" s="25">
        <f t="shared" ref="F27:F39" si="2">($B$6*D27)+($B$7*E27)</f>
        <v>0</v>
      </c>
      <c r="G27" s="166" t="s">
        <v>45</v>
      </c>
      <c r="H27" s="167"/>
      <c r="I27" s="167"/>
      <c r="J27" s="167"/>
      <c r="K27" s="167"/>
      <c r="L27" s="168"/>
    </row>
    <row r="28" spans="1:12" s="2" customFormat="1" ht="24.75" customHeight="1">
      <c r="A28" s="162" t="s">
        <v>12</v>
      </c>
      <c r="B28" s="169" t="s">
        <v>89</v>
      </c>
      <c r="C28" s="19" t="s">
        <v>90</v>
      </c>
      <c r="D28" s="80">
        <f t="shared" ref="D28:D39" si="3">E28*0.65</f>
        <v>13</v>
      </c>
      <c r="E28" s="32">
        <v>20</v>
      </c>
      <c r="F28" s="80">
        <f t="shared" si="2"/>
        <v>0</v>
      </c>
      <c r="G28" s="172" t="s">
        <v>91</v>
      </c>
      <c r="H28" s="172"/>
      <c r="I28" s="172"/>
      <c r="J28" s="172"/>
      <c r="K28" s="172"/>
      <c r="L28" s="173"/>
    </row>
    <row r="29" spans="1:12" s="2" customFormat="1" ht="24.75" customHeight="1">
      <c r="A29" s="162"/>
      <c r="B29" s="170"/>
      <c r="C29" s="19" t="s">
        <v>92</v>
      </c>
      <c r="D29" s="80">
        <f t="shared" si="3"/>
        <v>9.75</v>
      </c>
      <c r="E29" s="32">
        <v>15</v>
      </c>
      <c r="F29" s="80">
        <f t="shared" si="2"/>
        <v>0</v>
      </c>
      <c r="G29" s="172"/>
      <c r="H29" s="172"/>
      <c r="I29" s="172"/>
      <c r="J29" s="172"/>
      <c r="K29" s="172"/>
      <c r="L29" s="173"/>
    </row>
    <row r="30" spans="1:12" s="2" customFormat="1" ht="24.75" customHeight="1">
      <c r="A30" s="162"/>
      <c r="B30" s="171"/>
      <c r="C30" s="19" t="s">
        <v>93</v>
      </c>
      <c r="D30" s="80">
        <f t="shared" si="3"/>
        <v>6.5000000000000002E-2</v>
      </c>
      <c r="E30" s="32">
        <v>0.1</v>
      </c>
      <c r="F30" s="80">
        <f t="shared" si="2"/>
        <v>0</v>
      </c>
      <c r="G30" s="172"/>
      <c r="H30" s="172"/>
      <c r="I30" s="172"/>
      <c r="J30" s="172"/>
      <c r="K30" s="172"/>
      <c r="L30" s="173"/>
    </row>
    <row r="31" spans="1:12" s="2" customFormat="1" ht="20.100000000000001" customHeight="1">
      <c r="A31" s="162"/>
      <c r="B31" s="91" t="s">
        <v>94</v>
      </c>
      <c r="C31" s="96" t="s">
        <v>94</v>
      </c>
      <c r="D31" s="31">
        <f t="shared" si="3"/>
        <v>32.5</v>
      </c>
      <c r="E31" s="97">
        <v>50</v>
      </c>
      <c r="F31" s="25">
        <f t="shared" si="2"/>
        <v>0</v>
      </c>
      <c r="G31" s="174"/>
      <c r="H31" s="175"/>
      <c r="I31" s="175"/>
      <c r="J31" s="175"/>
      <c r="K31" s="175"/>
      <c r="L31" s="176"/>
    </row>
    <row r="32" spans="1:12" s="2" customFormat="1" ht="20.100000000000001" customHeight="1">
      <c r="A32" s="162"/>
      <c r="B32" s="177" t="s">
        <v>95</v>
      </c>
      <c r="C32" s="90" t="s">
        <v>15</v>
      </c>
      <c r="D32" s="21">
        <f t="shared" si="3"/>
        <v>19.5</v>
      </c>
      <c r="E32" s="21">
        <v>30</v>
      </c>
      <c r="F32" s="32">
        <f t="shared" si="2"/>
        <v>0</v>
      </c>
      <c r="G32" s="178" t="s">
        <v>96</v>
      </c>
      <c r="H32" s="179"/>
      <c r="I32" s="179"/>
      <c r="J32" s="179"/>
      <c r="K32" s="179"/>
      <c r="L32" s="180"/>
    </row>
    <row r="33" spans="1:12" s="2" customFormat="1" ht="20.100000000000001" customHeight="1">
      <c r="A33" s="162"/>
      <c r="B33" s="177"/>
      <c r="C33" s="90" t="s">
        <v>20</v>
      </c>
      <c r="D33" s="21">
        <f t="shared" si="3"/>
        <v>3.25</v>
      </c>
      <c r="E33" s="21">
        <v>5</v>
      </c>
      <c r="F33" s="32">
        <f t="shared" si="2"/>
        <v>0</v>
      </c>
      <c r="G33" s="178"/>
      <c r="H33" s="179"/>
      <c r="I33" s="179"/>
      <c r="J33" s="179"/>
      <c r="K33" s="179"/>
      <c r="L33" s="180"/>
    </row>
    <row r="34" spans="1:12" s="2" customFormat="1" ht="20.100000000000001" customHeight="1">
      <c r="A34" s="162"/>
      <c r="B34" s="177"/>
      <c r="C34" s="90" t="s">
        <v>25</v>
      </c>
      <c r="D34" s="21">
        <f t="shared" si="3"/>
        <v>0.65</v>
      </c>
      <c r="E34" s="21">
        <v>1</v>
      </c>
      <c r="F34" s="32">
        <f t="shared" si="2"/>
        <v>0</v>
      </c>
      <c r="G34" s="178"/>
      <c r="H34" s="179"/>
      <c r="I34" s="179"/>
      <c r="J34" s="179"/>
      <c r="K34" s="179"/>
      <c r="L34" s="180"/>
    </row>
    <row r="35" spans="1:12" s="2" customFormat="1" ht="20.100000000000001" customHeight="1">
      <c r="A35" s="162"/>
      <c r="B35" s="177"/>
      <c r="C35" s="90" t="s">
        <v>43</v>
      </c>
      <c r="D35" s="21">
        <f t="shared" si="3"/>
        <v>0.32500000000000001</v>
      </c>
      <c r="E35" s="21">
        <v>0.5</v>
      </c>
      <c r="F35" s="32">
        <f t="shared" si="2"/>
        <v>0</v>
      </c>
      <c r="G35" s="178"/>
      <c r="H35" s="179"/>
      <c r="I35" s="179"/>
      <c r="J35" s="179"/>
      <c r="K35" s="179"/>
      <c r="L35" s="180"/>
    </row>
    <row r="36" spans="1:12" s="2" customFormat="1" ht="20.100000000000001" customHeight="1">
      <c r="A36" s="162"/>
      <c r="B36" s="177"/>
      <c r="C36" s="90" t="s">
        <v>26</v>
      </c>
      <c r="D36" s="21">
        <f t="shared" si="3"/>
        <v>0.32500000000000001</v>
      </c>
      <c r="E36" s="21">
        <v>0.5</v>
      </c>
      <c r="F36" s="32">
        <f t="shared" si="2"/>
        <v>0</v>
      </c>
      <c r="G36" s="178"/>
      <c r="H36" s="179"/>
      <c r="I36" s="179"/>
      <c r="J36" s="179"/>
      <c r="K36" s="179"/>
      <c r="L36" s="180"/>
    </row>
    <row r="37" spans="1:12" s="2" customFormat="1" ht="20.100000000000001" customHeight="1">
      <c r="A37" s="162"/>
      <c r="B37" s="177"/>
      <c r="C37" s="90" t="s">
        <v>28</v>
      </c>
      <c r="D37" s="21">
        <f t="shared" si="3"/>
        <v>0.32500000000000001</v>
      </c>
      <c r="E37" s="21">
        <v>0.5</v>
      </c>
      <c r="F37" s="32">
        <f t="shared" si="2"/>
        <v>0</v>
      </c>
      <c r="G37" s="178"/>
      <c r="H37" s="179"/>
      <c r="I37" s="179"/>
      <c r="J37" s="179"/>
      <c r="K37" s="179"/>
      <c r="L37" s="180"/>
    </row>
    <row r="38" spans="1:12" s="2" customFormat="1" ht="20.100000000000001" customHeight="1">
      <c r="A38" s="162"/>
      <c r="B38" s="169"/>
      <c r="C38" s="53" t="s">
        <v>27</v>
      </c>
      <c r="D38" s="17">
        <f t="shared" si="3"/>
        <v>0.65</v>
      </c>
      <c r="E38" s="17">
        <v>1</v>
      </c>
      <c r="F38" s="15">
        <f t="shared" si="2"/>
        <v>0</v>
      </c>
      <c r="G38" s="181"/>
      <c r="H38" s="182"/>
      <c r="I38" s="182"/>
      <c r="J38" s="182"/>
      <c r="K38" s="182"/>
      <c r="L38" s="183"/>
    </row>
    <row r="39" spans="1:12" s="2" customFormat="1" ht="20.100000000000001" customHeight="1" thickBot="1">
      <c r="A39" s="163"/>
      <c r="B39" s="58" t="s">
        <v>34</v>
      </c>
      <c r="C39" s="27" t="s">
        <v>35</v>
      </c>
      <c r="D39" s="28">
        <f t="shared" si="3"/>
        <v>130</v>
      </c>
      <c r="E39" s="29">
        <v>200</v>
      </c>
      <c r="F39" s="26">
        <f t="shared" si="2"/>
        <v>0</v>
      </c>
      <c r="G39" s="159"/>
      <c r="H39" s="160"/>
      <c r="I39" s="160"/>
      <c r="J39" s="160"/>
      <c r="K39" s="160"/>
      <c r="L39" s="161"/>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0">
    <mergeCell ref="A1:L3"/>
    <mergeCell ref="A5:B5"/>
    <mergeCell ref="G9:L9"/>
    <mergeCell ref="B10:B11"/>
    <mergeCell ref="G10:L11"/>
    <mergeCell ref="G39:L39"/>
    <mergeCell ref="A28:A39"/>
    <mergeCell ref="A10:A27"/>
    <mergeCell ref="G27:L27"/>
    <mergeCell ref="B28:B30"/>
    <mergeCell ref="G28:L30"/>
    <mergeCell ref="G31:L31"/>
    <mergeCell ref="B32:B38"/>
    <mergeCell ref="G32:L38"/>
    <mergeCell ref="G12:L14"/>
    <mergeCell ref="B15:B21"/>
    <mergeCell ref="G15:L21"/>
    <mergeCell ref="B22:B26"/>
    <mergeCell ref="G22:L26"/>
    <mergeCell ref="B12:B1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8" t="s">
        <v>76</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ht="20.100000000000001" customHeight="1">
      <c r="A10" s="164" t="s">
        <v>14</v>
      </c>
      <c r="B10" s="208" t="s">
        <v>59</v>
      </c>
      <c r="C10" s="84" t="s">
        <v>15</v>
      </c>
      <c r="D10" s="73">
        <f t="shared" ref="D10:D29" si="0">E10*0.65</f>
        <v>33.800000000000004</v>
      </c>
      <c r="E10" s="68">
        <v>52</v>
      </c>
      <c r="F10" s="69">
        <f t="shared" ref="F10:F32" si="1">($B$6*D10)+($B$7*E10)</f>
        <v>0</v>
      </c>
      <c r="G10" s="205" t="s">
        <v>44</v>
      </c>
      <c r="H10" s="206"/>
      <c r="I10" s="206"/>
      <c r="J10" s="206"/>
      <c r="K10" s="206"/>
      <c r="L10" s="207"/>
    </row>
    <row r="11" spans="1:12" ht="20.100000000000001" customHeight="1">
      <c r="A11" s="162"/>
      <c r="B11" s="209"/>
      <c r="C11" s="34" t="s">
        <v>60</v>
      </c>
      <c r="D11" s="35">
        <f t="shared" si="0"/>
        <v>1.9500000000000002</v>
      </c>
      <c r="E11" s="14">
        <v>3</v>
      </c>
      <c r="F11" s="15">
        <f t="shared" si="1"/>
        <v>0</v>
      </c>
      <c r="G11" s="193"/>
      <c r="H11" s="194"/>
      <c r="I11" s="194"/>
      <c r="J11" s="194"/>
      <c r="K11" s="194"/>
      <c r="L11" s="195"/>
    </row>
    <row r="12" spans="1:12" s="2" customFormat="1" ht="20.100000000000001" customHeight="1">
      <c r="A12" s="162"/>
      <c r="B12" s="170" t="s">
        <v>97</v>
      </c>
      <c r="C12" s="18" t="s">
        <v>98</v>
      </c>
      <c r="D12" s="80">
        <f t="shared" si="0"/>
        <v>16.25</v>
      </c>
      <c r="E12" s="38">
        <v>25</v>
      </c>
      <c r="F12" s="47">
        <f t="shared" si="1"/>
        <v>0</v>
      </c>
      <c r="G12" s="184" t="s">
        <v>99</v>
      </c>
      <c r="H12" s="184"/>
      <c r="I12" s="184"/>
      <c r="J12" s="184"/>
      <c r="K12" s="184"/>
      <c r="L12" s="185"/>
    </row>
    <row r="13" spans="1:12" s="2" customFormat="1" ht="20.100000000000001" customHeight="1">
      <c r="A13" s="162"/>
      <c r="B13" s="170"/>
      <c r="C13" s="19" t="s">
        <v>23</v>
      </c>
      <c r="D13" s="80">
        <f t="shared" si="0"/>
        <v>1.3</v>
      </c>
      <c r="E13" s="32">
        <v>2</v>
      </c>
      <c r="F13" s="80">
        <f t="shared" si="1"/>
        <v>0</v>
      </c>
      <c r="G13" s="184"/>
      <c r="H13" s="184"/>
      <c r="I13" s="184"/>
      <c r="J13" s="184"/>
      <c r="K13" s="184"/>
      <c r="L13" s="185"/>
    </row>
    <row r="14" spans="1:12" s="2" customFormat="1" ht="20.100000000000001" customHeight="1">
      <c r="A14" s="162"/>
      <c r="B14" s="170"/>
      <c r="C14" s="19" t="s">
        <v>17</v>
      </c>
      <c r="D14" s="80">
        <f t="shared" si="0"/>
        <v>0.32500000000000001</v>
      </c>
      <c r="E14" s="32">
        <v>0.5</v>
      </c>
      <c r="F14" s="80">
        <f t="shared" si="1"/>
        <v>0</v>
      </c>
      <c r="G14" s="184"/>
      <c r="H14" s="184"/>
      <c r="I14" s="184"/>
      <c r="J14" s="184"/>
      <c r="K14" s="184"/>
      <c r="L14" s="185"/>
    </row>
    <row r="15" spans="1:12" s="2" customFormat="1" ht="20.100000000000001" customHeight="1">
      <c r="A15" s="162"/>
      <c r="B15" s="170"/>
      <c r="C15" s="19" t="s">
        <v>100</v>
      </c>
      <c r="D15" s="80">
        <f t="shared" si="0"/>
        <v>1.9500000000000002</v>
      </c>
      <c r="E15" s="32">
        <v>3</v>
      </c>
      <c r="F15" s="80">
        <f t="shared" si="1"/>
        <v>0</v>
      </c>
      <c r="G15" s="184"/>
      <c r="H15" s="184"/>
      <c r="I15" s="184"/>
      <c r="J15" s="184"/>
      <c r="K15" s="184"/>
      <c r="L15" s="185"/>
    </row>
    <row r="16" spans="1:12" s="2" customFormat="1" ht="20.100000000000001" customHeight="1">
      <c r="A16" s="162"/>
      <c r="B16" s="170"/>
      <c r="C16" s="19" t="s">
        <v>20</v>
      </c>
      <c r="D16" s="80">
        <f t="shared" si="0"/>
        <v>0.65</v>
      </c>
      <c r="E16" s="32">
        <v>1</v>
      </c>
      <c r="F16" s="80">
        <f t="shared" si="1"/>
        <v>0</v>
      </c>
      <c r="G16" s="184"/>
      <c r="H16" s="184"/>
      <c r="I16" s="184"/>
      <c r="J16" s="184"/>
      <c r="K16" s="184"/>
      <c r="L16" s="185"/>
    </row>
    <row r="17" spans="1:12" s="2" customFormat="1" ht="20.100000000000001" customHeight="1">
      <c r="A17" s="162"/>
      <c r="B17" s="170"/>
      <c r="C17" s="20" t="s">
        <v>21</v>
      </c>
      <c r="D17" s="41">
        <f t="shared" si="0"/>
        <v>0.13</v>
      </c>
      <c r="E17" s="15">
        <v>0.2</v>
      </c>
      <c r="F17" s="41">
        <f t="shared" si="1"/>
        <v>0</v>
      </c>
      <c r="G17" s="184"/>
      <c r="H17" s="184"/>
      <c r="I17" s="184"/>
      <c r="J17" s="184"/>
      <c r="K17" s="184"/>
      <c r="L17" s="185"/>
    </row>
    <row r="18" spans="1:12" s="2" customFormat="1" ht="20.100000000000001" customHeight="1">
      <c r="A18" s="162"/>
      <c r="B18" s="210" t="s">
        <v>103</v>
      </c>
      <c r="C18" s="110" t="s">
        <v>101</v>
      </c>
      <c r="D18" s="16">
        <f t="shared" si="0"/>
        <v>48.75</v>
      </c>
      <c r="E18" s="16">
        <v>75</v>
      </c>
      <c r="F18" s="38">
        <f t="shared" si="1"/>
        <v>0</v>
      </c>
      <c r="G18" s="213" t="s">
        <v>104</v>
      </c>
      <c r="H18" s="214"/>
      <c r="I18" s="214"/>
      <c r="J18" s="214"/>
      <c r="K18" s="214"/>
      <c r="L18" s="215"/>
    </row>
    <row r="19" spans="1:12" s="2" customFormat="1" ht="20.100000000000001" customHeight="1">
      <c r="A19" s="162"/>
      <c r="B19" s="211"/>
      <c r="C19" s="101" t="s">
        <v>102</v>
      </c>
      <c r="D19" s="21">
        <f t="shared" si="0"/>
        <v>39</v>
      </c>
      <c r="E19" s="21">
        <v>60</v>
      </c>
      <c r="F19" s="32">
        <f t="shared" si="1"/>
        <v>0</v>
      </c>
      <c r="G19" s="216"/>
      <c r="H19" s="217"/>
      <c r="I19" s="217"/>
      <c r="J19" s="217"/>
      <c r="K19" s="217"/>
      <c r="L19" s="218"/>
    </row>
    <row r="20" spans="1:12" s="2" customFormat="1" ht="20.100000000000001" customHeight="1">
      <c r="A20" s="162"/>
      <c r="B20" s="211"/>
      <c r="C20" s="101" t="s">
        <v>32</v>
      </c>
      <c r="D20" s="21">
        <f t="shared" si="0"/>
        <v>3.9000000000000004</v>
      </c>
      <c r="E20" s="21">
        <v>6</v>
      </c>
      <c r="F20" s="32">
        <f t="shared" si="1"/>
        <v>0</v>
      </c>
      <c r="G20" s="216"/>
      <c r="H20" s="217"/>
      <c r="I20" s="217"/>
      <c r="J20" s="217"/>
      <c r="K20" s="217"/>
      <c r="L20" s="218"/>
    </row>
    <row r="21" spans="1:12" s="2" customFormat="1" ht="20.100000000000001" customHeight="1">
      <c r="A21" s="162"/>
      <c r="B21" s="211"/>
      <c r="C21" s="102" t="s">
        <v>23</v>
      </c>
      <c r="D21" s="103">
        <f t="shared" si="0"/>
        <v>3.9000000000000004</v>
      </c>
      <c r="E21" s="49">
        <v>6</v>
      </c>
      <c r="F21" s="104">
        <f t="shared" si="1"/>
        <v>0</v>
      </c>
      <c r="G21" s="216"/>
      <c r="H21" s="217"/>
      <c r="I21" s="217"/>
      <c r="J21" s="217"/>
      <c r="K21" s="217"/>
      <c r="L21" s="218"/>
    </row>
    <row r="22" spans="1:12" s="2" customFormat="1" ht="20.100000000000001" customHeight="1">
      <c r="A22" s="162"/>
      <c r="B22" s="211"/>
      <c r="C22" s="102" t="s">
        <v>17</v>
      </c>
      <c r="D22" s="103">
        <f t="shared" si="0"/>
        <v>0.97500000000000009</v>
      </c>
      <c r="E22" s="49">
        <v>1.5</v>
      </c>
      <c r="F22" s="104">
        <f t="shared" si="1"/>
        <v>0</v>
      </c>
      <c r="G22" s="216"/>
      <c r="H22" s="217"/>
      <c r="I22" s="217"/>
      <c r="J22" s="217"/>
      <c r="K22" s="217"/>
      <c r="L22" s="218"/>
    </row>
    <row r="23" spans="1:12" s="2" customFormat="1" ht="20.100000000000001" customHeight="1">
      <c r="A23" s="162"/>
      <c r="B23" s="211"/>
      <c r="C23" s="102" t="s">
        <v>25</v>
      </c>
      <c r="D23" s="103">
        <f t="shared" si="0"/>
        <v>1.3</v>
      </c>
      <c r="E23" s="49">
        <v>2</v>
      </c>
      <c r="F23" s="104">
        <f t="shared" si="1"/>
        <v>0</v>
      </c>
      <c r="G23" s="216"/>
      <c r="H23" s="217"/>
      <c r="I23" s="217"/>
      <c r="J23" s="217"/>
      <c r="K23" s="217"/>
      <c r="L23" s="218"/>
    </row>
    <row r="24" spans="1:12" s="2" customFormat="1" ht="20.100000000000001" customHeight="1">
      <c r="A24" s="162"/>
      <c r="B24" s="211"/>
      <c r="C24" s="111" t="s">
        <v>24</v>
      </c>
      <c r="D24" s="103">
        <f t="shared" si="0"/>
        <v>0.65</v>
      </c>
      <c r="E24" s="105">
        <v>1</v>
      </c>
      <c r="F24" s="104">
        <f t="shared" si="1"/>
        <v>0</v>
      </c>
      <c r="G24" s="216"/>
      <c r="H24" s="217"/>
      <c r="I24" s="217"/>
      <c r="J24" s="217"/>
      <c r="K24" s="217"/>
      <c r="L24" s="218"/>
    </row>
    <row r="25" spans="1:12" s="2" customFormat="1" ht="20.100000000000001" customHeight="1">
      <c r="A25" s="162"/>
      <c r="B25" s="211"/>
      <c r="C25" s="111" t="s">
        <v>29</v>
      </c>
      <c r="D25" s="103">
        <f t="shared" si="0"/>
        <v>6.5000000000000002E-2</v>
      </c>
      <c r="E25" s="105">
        <v>0.1</v>
      </c>
      <c r="F25" s="104">
        <f t="shared" si="1"/>
        <v>0</v>
      </c>
      <c r="G25" s="216"/>
      <c r="H25" s="217"/>
      <c r="I25" s="217"/>
      <c r="J25" s="217"/>
      <c r="K25" s="217"/>
      <c r="L25" s="218"/>
    </row>
    <row r="26" spans="1:12" s="2" customFormat="1" ht="20.100000000000001" customHeight="1">
      <c r="A26" s="162"/>
      <c r="B26" s="212"/>
      <c r="C26" s="106" t="s">
        <v>26</v>
      </c>
      <c r="D26" s="107">
        <f t="shared" si="0"/>
        <v>1.3</v>
      </c>
      <c r="E26" s="108">
        <v>2</v>
      </c>
      <c r="F26" s="109">
        <f t="shared" si="1"/>
        <v>0</v>
      </c>
      <c r="G26" s="219"/>
      <c r="H26" s="220"/>
      <c r="I26" s="220"/>
      <c r="J26" s="220"/>
      <c r="K26" s="220"/>
      <c r="L26" s="221"/>
    </row>
    <row r="27" spans="1:12" s="2" customFormat="1" ht="20.100000000000001" customHeight="1">
      <c r="A27" s="162"/>
      <c r="B27" s="222" t="s">
        <v>105</v>
      </c>
      <c r="C27" s="81" t="s">
        <v>106</v>
      </c>
      <c r="D27" s="21">
        <f t="shared" si="0"/>
        <v>3.25</v>
      </c>
      <c r="E27" s="82">
        <v>5</v>
      </c>
      <c r="F27" s="32">
        <f t="shared" si="1"/>
        <v>0</v>
      </c>
      <c r="G27" s="223" t="s">
        <v>107</v>
      </c>
      <c r="H27" s="223"/>
      <c r="I27" s="223"/>
      <c r="J27" s="223"/>
      <c r="K27" s="223"/>
      <c r="L27" s="224"/>
    </row>
    <row r="28" spans="1:12" s="2" customFormat="1" ht="20.100000000000001" customHeight="1">
      <c r="A28" s="162"/>
      <c r="B28" s="197"/>
      <c r="C28" s="81" t="s">
        <v>24</v>
      </c>
      <c r="D28" s="21">
        <f t="shared" si="0"/>
        <v>0.32500000000000001</v>
      </c>
      <c r="E28" s="82">
        <v>0.5</v>
      </c>
      <c r="F28" s="32">
        <f t="shared" si="1"/>
        <v>0</v>
      </c>
      <c r="G28" s="225"/>
      <c r="H28" s="225"/>
      <c r="I28" s="225"/>
      <c r="J28" s="225"/>
      <c r="K28" s="225"/>
      <c r="L28" s="226"/>
    </row>
    <row r="29" spans="1:12" s="2" customFormat="1" ht="20.100000000000001" customHeight="1">
      <c r="A29" s="162"/>
      <c r="B29" s="197"/>
      <c r="C29" s="81" t="s">
        <v>28</v>
      </c>
      <c r="D29" s="21">
        <f t="shared" si="0"/>
        <v>0.32500000000000001</v>
      </c>
      <c r="E29" s="82">
        <v>0.5</v>
      </c>
      <c r="F29" s="32">
        <f t="shared" si="1"/>
        <v>0</v>
      </c>
      <c r="G29" s="225"/>
      <c r="H29" s="225"/>
      <c r="I29" s="225"/>
      <c r="J29" s="225"/>
      <c r="K29" s="225"/>
      <c r="L29" s="226"/>
    </row>
    <row r="30" spans="1:12" s="2" customFormat="1" ht="20.100000000000001" customHeight="1">
      <c r="A30" s="162"/>
      <c r="B30" s="197"/>
      <c r="C30" s="81" t="s">
        <v>26</v>
      </c>
      <c r="D30" s="21">
        <v>0.1</v>
      </c>
      <c r="E30" s="82">
        <v>0.5</v>
      </c>
      <c r="F30" s="32">
        <f t="shared" si="1"/>
        <v>0</v>
      </c>
      <c r="G30" s="225"/>
      <c r="H30" s="225"/>
      <c r="I30" s="225"/>
      <c r="J30" s="225"/>
      <c r="K30" s="225"/>
      <c r="L30" s="226"/>
    </row>
    <row r="31" spans="1:12" s="2" customFormat="1" ht="20.100000000000001" customHeight="1">
      <c r="A31" s="162"/>
      <c r="B31" s="197"/>
      <c r="C31" s="81" t="s">
        <v>27</v>
      </c>
      <c r="D31" s="21">
        <v>0.1</v>
      </c>
      <c r="E31" s="82">
        <v>2</v>
      </c>
      <c r="F31" s="32">
        <f t="shared" si="1"/>
        <v>0</v>
      </c>
      <c r="G31" s="225"/>
      <c r="H31" s="225"/>
      <c r="I31" s="225"/>
      <c r="J31" s="225"/>
      <c r="K31" s="225"/>
      <c r="L31" s="226"/>
    </row>
    <row r="32" spans="1:12" s="2" customFormat="1" ht="20.100000000000001" customHeight="1">
      <c r="A32" s="162"/>
      <c r="B32" s="197"/>
      <c r="C32" s="45" t="s">
        <v>29</v>
      </c>
      <c r="D32" s="17">
        <f t="shared" ref="D32" si="2">E32*0.65</f>
        <v>6.5000000000000002E-2</v>
      </c>
      <c r="E32" s="46">
        <v>0.1</v>
      </c>
      <c r="F32" s="15">
        <f t="shared" si="1"/>
        <v>0</v>
      </c>
      <c r="G32" s="225"/>
      <c r="H32" s="225"/>
      <c r="I32" s="225"/>
      <c r="J32" s="225"/>
      <c r="K32" s="225"/>
      <c r="L32" s="226"/>
    </row>
    <row r="33" spans="1:12" s="2" customFormat="1" ht="19.5" customHeight="1">
      <c r="A33" s="165"/>
      <c r="B33" s="30" t="s">
        <v>41</v>
      </c>
      <c r="C33" s="53" t="s">
        <v>42</v>
      </c>
      <c r="D33" s="57">
        <v>14</v>
      </c>
      <c r="E33" s="57">
        <v>20</v>
      </c>
      <c r="F33" s="15">
        <f>($B$6*D33)+($B$7*E33)</f>
        <v>0</v>
      </c>
      <c r="G33" s="227" t="s">
        <v>46</v>
      </c>
      <c r="H33" s="227"/>
      <c r="I33" s="227"/>
      <c r="J33" s="227"/>
      <c r="K33" s="227"/>
      <c r="L33" s="228"/>
    </row>
    <row r="34" spans="1:12" s="2" customFormat="1" ht="29.25" customHeight="1">
      <c r="A34" s="162" t="s">
        <v>12</v>
      </c>
      <c r="B34" s="239" t="s">
        <v>108</v>
      </c>
      <c r="C34" s="18" t="s">
        <v>62</v>
      </c>
      <c r="D34" s="47">
        <f t="shared" ref="D34:D45" si="3">E34*0.65</f>
        <v>13</v>
      </c>
      <c r="E34" s="38">
        <v>20</v>
      </c>
      <c r="F34" s="47">
        <f t="shared" ref="F34:F45" si="4">($B$6*D34)+($B$7*E34)</f>
        <v>0</v>
      </c>
      <c r="G34" s="229" t="s">
        <v>109</v>
      </c>
      <c r="H34" s="229"/>
      <c r="I34" s="229"/>
      <c r="J34" s="229"/>
      <c r="K34" s="229"/>
      <c r="L34" s="230"/>
    </row>
    <row r="35" spans="1:12" s="2" customFormat="1" ht="29.25" customHeight="1">
      <c r="A35" s="162"/>
      <c r="B35" s="240"/>
      <c r="C35" s="19" t="s">
        <v>70</v>
      </c>
      <c r="D35" s="80">
        <f t="shared" si="3"/>
        <v>13</v>
      </c>
      <c r="E35" s="32">
        <v>20</v>
      </c>
      <c r="F35" s="80">
        <f t="shared" si="4"/>
        <v>0</v>
      </c>
      <c r="G35" s="231"/>
      <c r="H35" s="231"/>
      <c r="I35" s="231"/>
      <c r="J35" s="231"/>
      <c r="K35" s="231"/>
      <c r="L35" s="232"/>
    </row>
    <row r="36" spans="1:12" s="2" customFormat="1" ht="29.25" customHeight="1">
      <c r="A36" s="162"/>
      <c r="B36" s="241"/>
      <c r="C36" s="20" t="s">
        <v>29</v>
      </c>
      <c r="D36" s="41">
        <f t="shared" si="3"/>
        <v>6.5000000000000002E-2</v>
      </c>
      <c r="E36" s="15">
        <v>0.1</v>
      </c>
      <c r="F36" s="41">
        <f t="shared" si="4"/>
        <v>0</v>
      </c>
      <c r="G36" s="233"/>
      <c r="H36" s="233"/>
      <c r="I36" s="233"/>
      <c r="J36" s="233"/>
      <c r="K36" s="233"/>
      <c r="L36" s="234"/>
    </row>
    <row r="37" spans="1:12" s="2" customFormat="1" ht="20.100000000000001" customHeight="1">
      <c r="A37" s="162"/>
      <c r="B37" s="235" t="s">
        <v>110</v>
      </c>
      <c r="C37" s="19" t="s">
        <v>65</v>
      </c>
      <c r="D37" s="21">
        <f t="shared" si="3"/>
        <v>16.25</v>
      </c>
      <c r="E37" s="21">
        <v>25</v>
      </c>
      <c r="F37" s="32">
        <f t="shared" si="4"/>
        <v>0</v>
      </c>
      <c r="G37" s="187" t="s">
        <v>111</v>
      </c>
      <c r="H37" s="188"/>
      <c r="I37" s="188"/>
      <c r="J37" s="188"/>
      <c r="K37" s="188"/>
      <c r="L37" s="189"/>
    </row>
    <row r="38" spans="1:12" s="2" customFormat="1" ht="20.100000000000001" customHeight="1">
      <c r="A38" s="162"/>
      <c r="B38" s="177"/>
      <c r="C38" s="19" t="s">
        <v>32</v>
      </c>
      <c r="D38" s="21">
        <f t="shared" si="3"/>
        <v>4.55</v>
      </c>
      <c r="E38" s="21">
        <v>7</v>
      </c>
      <c r="F38" s="32">
        <f t="shared" si="4"/>
        <v>0</v>
      </c>
      <c r="G38" s="190"/>
      <c r="H38" s="191"/>
      <c r="I38" s="191"/>
      <c r="J38" s="191"/>
      <c r="K38" s="191"/>
      <c r="L38" s="192"/>
    </row>
    <row r="39" spans="1:12" ht="20.100000000000001" customHeight="1">
      <c r="A39" s="162"/>
      <c r="B39" s="177"/>
      <c r="C39" s="19" t="s">
        <v>66</v>
      </c>
      <c r="D39" s="21">
        <f t="shared" si="3"/>
        <v>1.9500000000000002</v>
      </c>
      <c r="E39" s="21">
        <v>3</v>
      </c>
      <c r="F39" s="32">
        <f t="shared" si="4"/>
        <v>0</v>
      </c>
      <c r="G39" s="190"/>
      <c r="H39" s="191"/>
      <c r="I39" s="191"/>
      <c r="J39" s="191"/>
      <c r="K39" s="191"/>
      <c r="L39" s="192"/>
    </row>
    <row r="40" spans="1:12" s="2" customFormat="1" ht="20.100000000000001" customHeight="1">
      <c r="A40" s="162"/>
      <c r="B40" s="177"/>
      <c r="C40" s="19" t="s">
        <v>22</v>
      </c>
      <c r="D40" s="21">
        <f t="shared" si="3"/>
        <v>1.9500000000000002</v>
      </c>
      <c r="E40" s="21">
        <v>3</v>
      </c>
      <c r="F40" s="32">
        <f t="shared" si="4"/>
        <v>0</v>
      </c>
      <c r="G40" s="190"/>
      <c r="H40" s="191"/>
      <c r="I40" s="191"/>
      <c r="J40" s="191"/>
      <c r="K40" s="191"/>
      <c r="L40" s="192"/>
    </row>
    <row r="41" spans="1:12" s="2" customFormat="1" ht="20.100000000000001" customHeight="1">
      <c r="A41" s="162"/>
      <c r="B41" s="177"/>
      <c r="C41" s="19" t="s">
        <v>17</v>
      </c>
      <c r="D41" s="21">
        <f t="shared" si="3"/>
        <v>0.32500000000000001</v>
      </c>
      <c r="E41" s="21">
        <v>0.5</v>
      </c>
      <c r="F41" s="32">
        <f t="shared" si="4"/>
        <v>0</v>
      </c>
      <c r="G41" s="190"/>
      <c r="H41" s="191"/>
      <c r="I41" s="191"/>
      <c r="J41" s="191"/>
      <c r="K41" s="191"/>
      <c r="L41" s="192"/>
    </row>
    <row r="42" spans="1:12" s="2" customFormat="1" ht="20.100000000000001" customHeight="1">
      <c r="A42" s="162"/>
      <c r="B42" s="177"/>
      <c r="C42" s="19" t="s">
        <v>67</v>
      </c>
      <c r="D42" s="21">
        <f t="shared" si="3"/>
        <v>6.5</v>
      </c>
      <c r="E42" s="21">
        <v>10</v>
      </c>
      <c r="F42" s="32">
        <f t="shared" si="4"/>
        <v>0</v>
      </c>
      <c r="G42" s="190"/>
      <c r="H42" s="191"/>
      <c r="I42" s="191"/>
      <c r="J42" s="191"/>
      <c r="K42" s="191"/>
      <c r="L42" s="192"/>
    </row>
    <row r="43" spans="1:12" s="2" customFormat="1" ht="20.100000000000001" customHeight="1">
      <c r="A43" s="162"/>
      <c r="B43" s="177"/>
      <c r="C43" s="19" t="s">
        <v>29</v>
      </c>
      <c r="D43" s="21">
        <f t="shared" si="3"/>
        <v>6.5000000000000002E-2</v>
      </c>
      <c r="E43" s="21">
        <v>0.1</v>
      </c>
      <c r="F43" s="32">
        <f t="shared" si="4"/>
        <v>0</v>
      </c>
      <c r="G43" s="190"/>
      <c r="H43" s="191"/>
      <c r="I43" s="191"/>
      <c r="J43" s="191"/>
      <c r="K43" s="191"/>
      <c r="L43" s="192"/>
    </row>
    <row r="44" spans="1:12" s="2" customFormat="1" ht="20.100000000000001" customHeight="1">
      <c r="A44" s="162"/>
      <c r="B44" s="169"/>
      <c r="C44" s="20" t="s">
        <v>27</v>
      </c>
      <c r="D44" s="17">
        <f t="shared" si="3"/>
        <v>0.65</v>
      </c>
      <c r="E44" s="17">
        <v>1</v>
      </c>
      <c r="F44" s="15">
        <f t="shared" si="4"/>
        <v>0</v>
      </c>
      <c r="G44" s="193"/>
      <c r="H44" s="194"/>
      <c r="I44" s="194"/>
      <c r="J44" s="194"/>
      <c r="K44" s="194"/>
      <c r="L44" s="195"/>
    </row>
    <row r="45" spans="1:12" s="2" customFormat="1" ht="20.100000000000001" customHeight="1" thickBot="1">
      <c r="A45" s="163"/>
      <c r="B45" s="112" t="s">
        <v>112</v>
      </c>
      <c r="C45" s="113" t="s">
        <v>113</v>
      </c>
      <c r="D45" s="114">
        <f t="shared" si="3"/>
        <v>91</v>
      </c>
      <c r="E45" s="115">
        <v>140</v>
      </c>
      <c r="F45" s="26">
        <f t="shared" si="4"/>
        <v>0</v>
      </c>
      <c r="G45" s="236"/>
      <c r="H45" s="237"/>
      <c r="I45" s="237"/>
      <c r="J45" s="237"/>
      <c r="K45" s="237"/>
      <c r="L45" s="238"/>
    </row>
    <row r="46" spans="1:12" s="2" customFormat="1" ht="13.5">
      <c r="B46" s="6"/>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9">
    <mergeCell ref="G34:L36"/>
    <mergeCell ref="B37:B44"/>
    <mergeCell ref="G37:L44"/>
    <mergeCell ref="G45:L45"/>
    <mergeCell ref="A34:A45"/>
    <mergeCell ref="B34:B36"/>
    <mergeCell ref="A10:A33"/>
    <mergeCell ref="A1:L3"/>
    <mergeCell ref="A5:B5"/>
    <mergeCell ref="G9:L9"/>
    <mergeCell ref="B10:B11"/>
    <mergeCell ref="G10:L11"/>
    <mergeCell ref="B12:B17"/>
    <mergeCell ref="G12:L17"/>
    <mergeCell ref="B18:B26"/>
    <mergeCell ref="G18:L26"/>
    <mergeCell ref="B27:B32"/>
    <mergeCell ref="G27:L32"/>
    <mergeCell ref="G33:L3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8" t="s">
        <v>77</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s="2" customFormat="1" ht="20.100000000000001" customHeight="1">
      <c r="A10" s="164" t="s">
        <v>11</v>
      </c>
      <c r="B10" s="259" t="s">
        <v>117</v>
      </c>
      <c r="C10" s="136" t="s">
        <v>15</v>
      </c>
      <c r="D10" s="137">
        <f t="shared" ref="D10:D32" si="0">E10*0.65</f>
        <v>32.5</v>
      </c>
      <c r="E10" s="138">
        <v>50</v>
      </c>
      <c r="F10" s="139">
        <f>($B$6*D10)+($B$7*E10)</f>
        <v>0</v>
      </c>
      <c r="G10" s="260" t="s">
        <v>114</v>
      </c>
      <c r="H10" s="261"/>
      <c r="I10" s="261"/>
      <c r="J10" s="261"/>
      <c r="K10" s="261"/>
      <c r="L10" s="262"/>
    </row>
    <row r="11" spans="1:12" s="2" customFormat="1" ht="20.100000000000001" customHeight="1">
      <c r="A11" s="162"/>
      <c r="B11" s="245"/>
      <c r="C11" s="116" t="s">
        <v>115</v>
      </c>
      <c r="D11" s="85">
        <f t="shared" si="0"/>
        <v>13</v>
      </c>
      <c r="E11" s="117">
        <v>20</v>
      </c>
      <c r="F11" s="118">
        <f>($B$6*D11)+($B$7*E11)</f>
        <v>0</v>
      </c>
      <c r="G11" s="263"/>
      <c r="H11" s="263"/>
      <c r="I11" s="263"/>
      <c r="J11" s="263"/>
      <c r="K11" s="263"/>
      <c r="L11" s="264"/>
    </row>
    <row r="12" spans="1:12" s="2" customFormat="1" ht="20.100000000000001" customHeight="1">
      <c r="A12" s="162"/>
      <c r="B12" s="245"/>
      <c r="C12" s="116" t="s">
        <v>16</v>
      </c>
      <c r="D12" s="85">
        <f t="shared" si="0"/>
        <v>3.25</v>
      </c>
      <c r="E12" s="117">
        <v>5</v>
      </c>
      <c r="F12" s="118">
        <f t="shared" ref="F12:F32" si="1">($B$6*D12)+($B$7*E12)</f>
        <v>0</v>
      </c>
      <c r="G12" s="263"/>
      <c r="H12" s="263"/>
      <c r="I12" s="263"/>
      <c r="J12" s="263"/>
      <c r="K12" s="263"/>
      <c r="L12" s="264"/>
    </row>
    <row r="13" spans="1:12" s="2" customFormat="1" ht="20.100000000000001" customHeight="1">
      <c r="A13" s="162"/>
      <c r="B13" s="245"/>
      <c r="C13" s="116" t="s">
        <v>39</v>
      </c>
      <c r="D13" s="85">
        <f t="shared" si="0"/>
        <v>3.25</v>
      </c>
      <c r="E13" s="117">
        <v>5</v>
      </c>
      <c r="F13" s="118">
        <f t="shared" si="1"/>
        <v>0</v>
      </c>
      <c r="G13" s="263"/>
      <c r="H13" s="263"/>
      <c r="I13" s="263"/>
      <c r="J13" s="263"/>
      <c r="K13" s="263"/>
      <c r="L13" s="264"/>
    </row>
    <row r="14" spans="1:12" s="2" customFormat="1" ht="20.100000000000001" customHeight="1">
      <c r="A14" s="162"/>
      <c r="B14" s="245"/>
      <c r="C14" s="116" t="s">
        <v>32</v>
      </c>
      <c r="D14" s="85">
        <f t="shared" si="0"/>
        <v>3.25</v>
      </c>
      <c r="E14" s="117">
        <v>5</v>
      </c>
      <c r="F14" s="118">
        <f t="shared" si="1"/>
        <v>0</v>
      </c>
      <c r="G14" s="263"/>
      <c r="H14" s="263"/>
      <c r="I14" s="263"/>
      <c r="J14" s="263"/>
      <c r="K14" s="263"/>
      <c r="L14" s="264"/>
    </row>
    <row r="15" spans="1:12" s="2" customFormat="1" ht="20.100000000000001" customHeight="1">
      <c r="A15" s="162"/>
      <c r="B15" s="245"/>
      <c r="C15" s="116" t="s">
        <v>68</v>
      </c>
      <c r="D15" s="85">
        <f t="shared" si="0"/>
        <v>0.32500000000000001</v>
      </c>
      <c r="E15" s="117">
        <v>0.5</v>
      </c>
      <c r="F15" s="118">
        <f t="shared" si="1"/>
        <v>0</v>
      </c>
      <c r="G15" s="263"/>
      <c r="H15" s="263"/>
      <c r="I15" s="263"/>
      <c r="J15" s="263"/>
      <c r="K15" s="263"/>
      <c r="L15" s="264"/>
    </row>
    <row r="16" spans="1:12" s="2" customFormat="1" ht="20.100000000000001" customHeight="1">
      <c r="A16" s="162"/>
      <c r="B16" s="245"/>
      <c r="C16" s="116" t="s">
        <v>116</v>
      </c>
      <c r="D16" s="85">
        <f t="shared" si="0"/>
        <v>1.3</v>
      </c>
      <c r="E16" s="117">
        <v>2</v>
      </c>
      <c r="F16" s="118">
        <f t="shared" si="1"/>
        <v>0</v>
      </c>
      <c r="G16" s="263"/>
      <c r="H16" s="263"/>
      <c r="I16" s="263"/>
      <c r="J16" s="263"/>
      <c r="K16" s="263"/>
      <c r="L16" s="264"/>
    </row>
    <row r="17" spans="1:12" s="2" customFormat="1" ht="20.100000000000001" customHeight="1">
      <c r="A17" s="162"/>
      <c r="B17" s="245"/>
      <c r="C17" s="116" t="s">
        <v>27</v>
      </c>
      <c r="D17" s="85">
        <f t="shared" si="0"/>
        <v>1.3</v>
      </c>
      <c r="E17" s="117">
        <v>2</v>
      </c>
      <c r="F17" s="118">
        <f t="shared" si="1"/>
        <v>0</v>
      </c>
      <c r="G17" s="263"/>
      <c r="H17" s="263"/>
      <c r="I17" s="263"/>
      <c r="J17" s="263"/>
      <c r="K17" s="263"/>
      <c r="L17" s="264"/>
    </row>
    <row r="18" spans="1:12" s="2" customFormat="1" ht="20.100000000000001" customHeight="1">
      <c r="A18" s="162"/>
      <c r="B18" s="246"/>
      <c r="C18" s="119" t="s">
        <v>26</v>
      </c>
      <c r="D18" s="120">
        <f t="shared" si="0"/>
        <v>0.65</v>
      </c>
      <c r="E18" s="121">
        <v>1</v>
      </c>
      <c r="F18" s="122">
        <f t="shared" si="1"/>
        <v>0</v>
      </c>
      <c r="G18" s="265"/>
      <c r="H18" s="265"/>
      <c r="I18" s="265"/>
      <c r="J18" s="265"/>
      <c r="K18" s="265"/>
      <c r="L18" s="266"/>
    </row>
    <row r="19" spans="1:12" s="2" customFormat="1" ht="20.100000000000001" customHeight="1">
      <c r="A19" s="162"/>
      <c r="B19" s="170" t="s">
        <v>118</v>
      </c>
      <c r="C19" s="19" t="s">
        <v>119</v>
      </c>
      <c r="D19" s="80">
        <f t="shared" si="0"/>
        <v>13</v>
      </c>
      <c r="E19" s="32">
        <v>20</v>
      </c>
      <c r="F19" s="80">
        <f t="shared" si="1"/>
        <v>0</v>
      </c>
      <c r="G19" s="184" t="s">
        <v>120</v>
      </c>
      <c r="H19" s="184"/>
      <c r="I19" s="184"/>
      <c r="J19" s="184"/>
      <c r="K19" s="184"/>
      <c r="L19" s="185"/>
    </row>
    <row r="20" spans="1:12" s="2" customFormat="1" ht="20.100000000000001" customHeight="1">
      <c r="A20" s="162"/>
      <c r="B20" s="170"/>
      <c r="C20" s="19" t="s">
        <v>16</v>
      </c>
      <c r="D20" s="80">
        <f t="shared" si="0"/>
        <v>6.5</v>
      </c>
      <c r="E20" s="32">
        <v>10</v>
      </c>
      <c r="F20" s="80">
        <f t="shared" si="1"/>
        <v>0</v>
      </c>
      <c r="G20" s="184"/>
      <c r="H20" s="184"/>
      <c r="I20" s="184"/>
      <c r="J20" s="184"/>
      <c r="K20" s="184"/>
      <c r="L20" s="185"/>
    </row>
    <row r="21" spans="1:12" s="2" customFormat="1" ht="20.100000000000001" customHeight="1">
      <c r="A21" s="162"/>
      <c r="B21" s="170"/>
      <c r="C21" s="19" t="s">
        <v>23</v>
      </c>
      <c r="D21" s="80">
        <f t="shared" si="0"/>
        <v>1.3</v>
      </c>
      <c r="E21" s="32">
        <v>2</v>
      </c>
      <c r="F21" s="80">
        <f t="shared" si="1"/>
        <v>0</v>
      </c>
      <c r="G21" s="184"/>
      <c r="H21" s="184"/>
      <c r="I21" s="184"/>
      <c r="J21" s="184"/>
      <c r="K21" s="184"/>
      <c r="L21" s="185"/>
    </row>
    <row r="22" spans="1:12" s="2" customFormat="1" ht="20.100000000000001" customHeight="1">
      <c r="A22" s="162"/>
      <c r="B22" s="170"/>
      <c r="C22" s="19" t="s">
        <v>18</v>
      </c>
      <c r="D22" s="80">
        <f t="shared" si="0"/>
        <v>0.65</v>
      </c>
      <c r="E22" s="32">
        <v>1</v>
      </c>
      <c r="F22" s="80">
        <f t="shared" si="1"/>
        <v>0</v>
      </c>
      <c r="G22" s="184"/>
      <c r="H22" s="184"/>
      <c r="I22" s="184"/>
      <c r="J22" s="184"/>
      <c r="K22" s="184"/>
      <c r="L22" s="185"/>
    </row>
    <row r="23" spans="1:12" s="2" customFormat="1" ht="20.100000000000001" customHeight="1">
      <c r="A23" s="162"/>
      <c r="B23" s="170"/>
      <c r="C23" s="19" t="s">
        <v>26</v>
      </c>
      <c r="D23" s="80">
        <f t="shared" si="0"/>
        <v>0.32500000000000001</v>
      </c>
      <c r="E23" s="32">
        <v>0.5</v>
      </c>
      <c r="F23" s="80">
        <f t="shared" si="1"/>
        <v>0</v>
      </c>
      <c r="G23" s="184"/>
      <c r="H23" s="184"/>
      <c r="I23" s="184"/>
      <c r="J23" s="184"/>
      <c r="K23" s="184"/>
      <c r="L23" s="185"/>
    </row>
    <row r="24" spans="1:12" s="2" customFormat="1" ht="20.100000000000001" customHeight="1">
      <c r="A24" s="162"/>
      <c r="B24" s="170"/>
      <c r="C24" s="19" t="s">
        <v>20</v>
      </c>
      <c r="D24" s="80">
        <f t="shared" si="0"/>
        <v>0.65</v>
      </c>
      <c r="E24" s="32">
        <v>1</v>
      </c>
      <c r="F24" s="80">
        <f t="shared" si="1"/>
        <v>0</v>
      </c>
      <c r="G24" s="184"/>
      <c r="H24" s="184"/>
      <c r="I24" s="184"/>
      <c r="J24" s="184"/>
      <c r="K24" s="184"/>
      <c r="L24" s="185"/>
    </row>
    <row r="25" spans="1:12" s="2" customFormat="1" ht="20.100000000000001" customHeight="1">
      <c r="A25" s="162"/>
      <c r="B25" s="170"/>
      <c r="C25" s="20" t="s">
        <v>21</v>
      </c>
      <c r="D25" s="41">
        <f t="shared" si="0"/>
        <v>0.65</v>
      </c>
      <c r="E25" s="15">
        <v>1</v>
      </c>
      <c r="F25" s="41">
        <f t="shared" si="1"/>
        <v>0</v>
      </c>
      <c r="G25" s="184"/>
      <c r="H25" s="184"/>
      <c r="I25" s="184"/>
      <c r="J25" s="184"/>
      <c r="K25" s="184"/>
      <c r="L25" s="185"/>
    </row>
    <row r="26" spans="1:12" s="2" customFormat="1" ht="20.100000000000001" customHeight="1">
      <c r="A26" s="162"/>
      <c r="B26" s="171" t="s">
        <v>121</v>
      </c>
      <c r="C26" s="123" t="s">
        <v>122</v>
      </c>
      <c r="D26" s="124">
        <f t="shared" si="0"/>
        <v>22.75</v>
      </c>
      <c r="E26" s="124">
        <v>35</v>
      </c>
      <c r="F26" s="125">
        <f t="shared" si="1"/>
        <v>0</v>
      </c>
      <c r="G26" s="187" t="s">
        <v>123</v>
      </c>
      <c r="H26" s="188"/>
      <c r="I26" s="188"/>
      <c r="J26" s="188"/>
      <c r="K26" s="188"/>
      <c r="L26" s="189"/>
    </row>
    <row r="27" spans="1:12" s="2" customFormat="1" ht="20.100000000000001" customHeight="1">
      <c r="A27" s="162"/>
      <c r="B27" s="242"/>
      <c r="C27" s="126" t="s">
        <v>64</v>
      </c>
      <c r="D27" s="127">
        <f t="shared" si="0"/>
        <v>6.5</v>
      </c>
      <c r="E27" s="127">
        <v>10</v>
      </c>
      <c r="F27" s="128">
        <f t="shared" si="1"/>
        <v>0</v>
      </c>
      <c r="G27" s="190"/>
      <c r="H27" s="191"/>
      <c r="I27" s="191"/>
      <c r="J27" s="191"/>
      <c r="K27" s="191"/>
      <c r="L27" s="192"/>
    </row>
    <row r="28" spans="1:12" s="2" customFormat="1" ht="20.100000000000001" customHeight="1">
      <c r="A28" s="162"/>
      <c r="B28" s="242"/>
      <c r="C28" s="126" t="s">
        <v>17</v>
      </c>
      <c r="D28" s="127">
        <f t="shared" si="0"/>
        <v>0.32500000000000001</v>
      </c>
      <c r="E28" s="127">
        <v>0.5</v>
      </c>
      <c r="F28" s="128">
        <f t="shared" si="1"/>
        <v>0</v>
      </c>
      <c r="G28" s="190"/>
      <c r="H28" s="191"/>
      <c r="I28" s="191"/>
      <c r="J28" s="191"/>
      <c r="K28" s="191"/>
      <c r="L28" s="192"/>
    </row>
    <row r="29" spans="1:12" s="2" customFormat="1" ht="20.100000000000001" customHeight="1">
      <c r="A29" s="162"/>
      <c r="B29" s="242"/>
      <c r="C29" s="126" t="s">
        <v>25</v>
      </c>
      <c r="D29" s="127">
        <f t="shared" si="0"/>
        <v>1.9500000000000002</v>
      </c>
      <c r="E29" s="127">
        <v>3</v>
      </c>
      <c r="F29" s="128">
        <f t="shared" si="1"/>
        <v>0</v>
      </c>
      <c r="G29" s="190"/>
      <c r="H29" s="191"/>
      <c r="I29" s="191"/>
      <c r="J29" s="191"/>
      <c r="K29" s="191"/>
      <c r="L29" s="192"/>
    </row>
    <row r="30" spans="1:12" ht="20.100000000000001" customHeight="1">
      <c r="A30" s="162"/>
      <c r="B30" s="242"/>
      <c r="C30" s="126" t="s">
        <v>43</v>
      </c>
      <c r="D30" s="127">
        <f t="shared" si="0"/>
        <v>1.3</v>
      </c>
      <c r="E30" s="127">
        <v>2</v>
      </c>
      <c r="F30" s="128">
        <f t="shared" si="1"/>
        <v>0</v>
      </c>
      <c r="G30" s="190"/>
      <c r="H30" s="191"/>
      <c r="I30" s="191"/>
      <c r="J30" s="191"/>
      <c r="K30" s="191"/>
      <c r="L30" s="192"/>
    </row>
    <row r="31" spans="1:12" ht="20.100000000000001" customHeight="1">
      <c r="A31" s="162"/>
      <c r="B31" s="242"/>
      <c r="C31" s="126" t="s">
        <v>52</v>
      </c>
      <c r="D31" s="127">
        <f t="shared" si="0"/>
        <v>0.65</v>
      </c>
      <c r="E31" s="127">
        <v>1</v>
      </c>
      <c r="F31" s="128">
        <f t="shared" si="1"/>
        <v>0</v>
      </c>
      <c r="G31" s="190"/>
      <c r="H31" s="191"/>
      <c r="I31" s="191"/>
      <c r="J31" s="191"/>
      <c r="K31" s="191"/>
      <c r="L31" s="192"/>
    </row>
    <row r="32" spans="1:12" ht="20.100000000000001" customHeight="1">
      <c r="A32" s="162"/>
      <c r="B32" s="243"/>
      <c r="C32" s="129" t="s">
        <v>124</v>
      </c>
      <c r="D32" s="130">
        <f t="shared" si="0"/>
        <v>1.3</v>
      </c>
      <c r="E32" s="130">
        <v>2</v>
      </c>
      <c r="F32" s="131">
        <f t="shared" si="1"/>
        <v>0</v>
      </c>
      <c r="G32" s="193"/>
      <c r="H32" s="194"/>
      <c r="I32" s="194"/>
      <c r="J32" s="194"/>
      <c r="K32" s="194"/>
      <c r="L32" s="195"/>
    </row>
    <row r="33" spans="1:12" ht="20.100000000000001" customHeight="1">
      <c r="A33" s="165"/>
      <c r="B33" s="30" t="s">
        <v>41</v>
      </c>
      <c r="C33" s="53" t="s">
        <v>42</v>
      </c>
      <c r="D33" s="57">
        <v>14</v>
      </c>
      <c r="E33" s="57">
        <v>20</v>
      </c>
      <c r="F33" s="15">
        <f>($B$6*D33)+($B$7*E33)</f>
        <v>0</v>
      </c>
      <c r="G33" s="227" t="s">
        <v>46</v>
      </c>
      <c r="H33" s="227"/>
      <c r="I33" s="227"/>
      <c r="J33" s="227"/>
      <c r="K33" s="227"/>
      <c r="L33" s="228"/>
    </row>
    <row r="34" spans="1:12" s="2" customFormat="1" ht="21.75" customHeight="1">
      <c r="A34" s="162" t="s">
        <v>12</v>
      </c>
      <c r="B34" s="244" t="s">
        <v>126</v>
      </c>
      <c r="C34" s="74" t="s">
        <v>15</v>
      </c>
      <c r="D34" s="75">
        <f t="shared" ref="D34:D41" si="2">E34*0.65</f>
        <v>13</v>
      </c>
      <c r="E34" s="62">
        <v>20</v>
      </c>
      <c r="F34" s="133">
        <f t="shared" ref="F34:F39" si="3">($B$6*D34)+($B$7*E34)</f>
        <v>0</v>
      </c>
      <c r="G34" s="247" t="s">
        <v>128</v>
      </c>
      <c r="H34" s="248"/>
      <c r="I34" s="248"/>
      <c r="J34" s="248"/>
      <c r="K34" s="248"/>
      <c r="L34" s="249"/>
    </row>
    <row r="35" spans="1:12" s="2" customFormat="1" ht="21.75" customHeight="1">
      <c r="A35" s="162"/>
      <c r="B35" s="245"/>
      <c r="C35" s="50" t="s">
        <v>127</v>
      </c>
      <c r="D35" s="83">
        <f t="shared" si="2"/>
        <v>9.75</v>
      </c>
      <c r="E35" s="49">
        <v>15</v>
      </c>
      <c r="F35" s="134">
        <f t="shared" si="3"/>
        <v>0</v>
      </c>
      <c r="G35" s="250"/>
      <c r="H35" s="251"/>
      <c r="I35" s="251"/>
      <c r="J35" s="251"/>
      <c r="K35" s="251"/>
      <c r="L35" s="252"/>
    </row>
    <row r="36" spans="1:12" s="2" customFormat="1" ht="21.75" customHeight="1">
      <c r="A36" s="162"/>
      <c r="B36" s="245"/>
      <c r="C36" s="50" t="s">
        <v>125</v>
      </c>
      <c r="D36" s="83">
        <f t="shared" si="2"/>
        <v>6.5</v>
      </c>
      <c r="E36" s="49">
        <v>10</v>
      </c>
      <c r="F36" s="134">
        <f t="shared" si="3"/>
        <v>0</v>
      </c>
      <c r="G36" s="250"/>
      <c r="H36" s="251"/>
      <c r="I36" s="251"/>
      <c r="J36" s="251"/>
      <c r="K36" s="251"/>
      <c r="L36" s="252"/>
    </row>
    <row r="37" spans="1:12" s="2" customFormat="1" ht="21.75" customHeight="1">
      <c r="A37" s="162"/>
      <c r="B37" s="245"/>
      <c r="C37" s="50" t="s">
        <v>38</v>
      </c>
      <c r="D37" s="83">
        <f t="shared" si="2"/>
        <v>0.32500000000000001</v>
      </c>
      <c r="E37" s="49">
        <v>0.5</v>
      </c>
      <c r="F37" s="134">
        <f t="shared" si="3"/>
        <v>0</v>
      </c>
      <c r="G37" s="250"/>
      <c r="H37" s="251"/>
      <c r="I37" s="251"/>
      <c r="J37" s="251"/>
      <c r="K37" s="251"/>
      <c r="L37" s="252"/>
    </row>
    <row r="38" spans="1:12" s="2" customFormat="1" ht="21.75" customHeight="1">
      <c r="A38" s="162"/>
      <c r="B38" s="246"/>
      <c r="C38" s="64" t="s">
        <v>29</v>
      </c>
      <c r="D38" s="76">
        <f t="shared" si="2"/>
        <v>6.5000000000000002E-2</v>
      </c>
      <c r="E38" s="63">
        <v>0.1</v>
      </c>
      <c r="F38" s="135">
        <f t="shared" si="3"/>
        <v>0</v>
      </c>
      <c r="G38" s="253"/>
      <c r="H38" s="254"/>
      <c r="I38" s="254"/>
      <c r="J38" s="254"/>
      <c r="K38" s="254"/>
      <c r="L38" s="255"/>
    </row>
    <row r="39" spans="1:12" s="2" customFormat="1" ht="20.100000000000001" customHeight="1">
      <c r="A39" s="162"/>
      <c r="B39" s="93" t="s">
        <v>129</v>
      </c>
      <c r="C39" s="101" t="s">
        <v>129</v>
      </c>
      <c r="D39" s="59">
        <f t="shared" si="2"/>
        <v>32.5</v>
      </c>
      <c r="E39" s="55">
        <v>50</v>
      </c>
      <c r="F39" s="32">
        <f t="shared" si="3"/>
        <v>0</v>
      </c>
      <c r="G39" s="256"/>
      <c r="H39" s="257"/>
      <c r="I39" s="257"/>
      <c r="J39" s="257"/>
      <c r="K39" s="257"/>
      <c r="L39" s="258"/>
    </row>
    <row r="40" spans="1:12" s="2" customFormat="1" ht="20.100000000000001" customHeight="1">
      <c r="A40" s="162"/>
      <c r="B40" s="92" t="s">
        <v>130</v>
      </c>
      <c r="C40" s="132" t="s">
        <v>130</v>
      </c>
      <c r="D40" s="31">
        <f t="shared" si="2"/>
        <v>26</v>
      </c>
      <c r="E40" s="86">
        <v>40</v>
      </c>
      <c r="F40" s="52">
        <f>($B$6*D40)+($B$7*E40)</f>
        <v>0</v>
      </c>
      <c r="G40" s="166"/>
      <c r="H40" s="267"/>
      <c r="I40" s="267"/>
      <c r="J40" s="267"/>
      <c r="K40" s="267"/>
      <c r="L40" s="268"/>
    </row>
    <row r="41" spans="1:12" s="2" customFormat="1" ht="20.100000000000001" customHeight="1" thickBot="1">
      <c r="A41" s="163"/>
      <c r="B41" s="58" t="s">
        <v>34</v>
      </c>
      <c r="C41" s="27" t="s">
        <v>35</v>
      </c>
      <c r="D41" s="28">
        <f t="shared" si="2"/>
        <v>130</v>
      </c>
      <c r="E41" s="29">
        <v>200</v>
      </c>
      <c r="F41" s="26">
        <f t="shared" ref="F41" si="4">($B$6*D41)+($B$7*E41)</f>
        <v>0</v>
      </c>
      <c r="G41" s="159"/>
      <c r="H41" s="160"/>
      <c r="I41" s="160"/>
      <c r="J41" s="160"/>
      <c r="K41" s="160"/>
      <c r="L41" s="161"/>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B98" s="6"/>
    </row>
    <row r="99" spans="1:7" s="2" customFormat="1" ht="13.5">
      <c r="B99" s="6"/>
    </row>
    <row r="100" spans="1:7" s="2" customFormat="1" ht="13.5">
      <c r="B100" s="6"/>
    </row>
    <row r="101" spans="1:7" s="2" customFormat="1" ht="13.5">
      <c r="A101" s="3"/>
      <c r="B101" s="7"/>
      <c r="C101" s="3"/>
      <c r="G101" s="6"/>
    </row>
    <row r="102" spans="1:7" s="2" customFormat="1" ht="13.5">
      <c r="A102" s="3"/>
      <c r="B102" s="7"/>
      <c r="C102" s="3"/>
      <c r="G102" s="6"/>
    </row>
    <row r="103" spans="1:7" s="2" customFormat="1" ht="13.5">
      <c r="A103" s="3"/>
      <c r="B103" s="7"/>
      <c r="C103" s="3"/>
      <c r="G103" s="6"/>
    </row>
    <row r="104" spans="1:7" s="2" customFormat="1" ht="13.5">
      <c r="A104" s="3"/>
      <c r="B104" s="7"/>
      <c r="C104" s="3"/>
      <c r="G104" s="6"/>
    </row>
    <row r="105" spans="1:7" s="2" customFormat="1" ht="13.5">
      <c r="A105" s="3"/>
      <c r="B105" s="7"/>
      <c r="C105" s="3"/>
      <c r="G105" s="6"/>
    </row>
    <row r="106" spans="1:7" s="2" customFormat="1" ht="13.5">
      <c r="A106" s="3"/>
      <c r="B106" s="7"/>
      <c r="C106" s="3"/>
      <c r="G106" s="6"/>
    </row>
    <row r="107" spans="1:7" s="2" customFormat="1" ht="13.5">
      <c r="A107" s="3"/>
      <c r="B107" s="7"/>
      <c r="C107" s="3"/>
      <c r="G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G128" s="6"/>
    </row>
    <row r="129" spans="1:7" s="2" customFormat="1" ht="13.5">
      <c r="A129" s="3"/>
      <c r="B129" s="7"/>
      <c r="C129" s="3"/>
      <c r="G129" s="6"/>
    </row>
    <row r="130" spans="1:7" s="2" customFormat="1" ht="13.5">
      <c r="A130" s="3"/>
      <c r="B130" s="7"/>
      <c r="C130" s="3"/>
      <c r="G130" s="6"/>
    </row>
    <row r="131" spans="1:7" s="2" customFormat="1" ht="13.5">
      <c r="A131" s="3"/>
      <c r="B131" s="7"/>
      <c r="C131" s="3"/>
      <c r="D131" s="3"/>
      <c r="E131" s="3"/>
      <c r="F131" s="3"/>
      <c r="G131" s="7"/>
    </row>
    <row r="132" spans="1:7" s="2" customFormat="1" ht="13.5">
      <c r="A132" s="3"/>
      <c r="B132" s="7"/>
      <c r="C132" s="3"/>
      <c r="D132" s="3"/>
      <c r="E132" s="3"/>
      <c r="F132" s="3"/>
      <c r="G132" s="7"/>
    </row>
    <row r="133" spans="1:7" s="2" customFormat="1" ht="13.5">
      <c r="A133" s="3"/>
      <c r="B133" s="7"/>
      <c r="C133" s="3"/>
      <c r="D133" s="3"/>
      <c r="E133" s="3"/>
      <c r="F133" s="3"/>
      <c r="G133" s="7"/>
    </row>
    <row r="134" spans="1:7" s="2" customFormat="1" ht="13.5">
      <c r="A134" s="3"/>
      <c r="B134" s="7"/>
      <c r="C134" s="3"/>
      <c r="D134" s="3"/>
      <c r="E134" s="3"/>
      <c r="F134" s="3"/>
      <c r="G134" s="7"/>
    </row>
    <row r="135" spans="1:7" s="2" customFormat="1" ht="13.5">
      <c r="A135" s="3"/>
      <c r="B135" s="7"/>
      <c r="C135" s="3"/>
      <c r="D135" s="3"/>
      <c r="E135" s="3"/>
      <c r="F135" s="3"/>
      <c r="G135" s="7"/>
    </row>
    <row r="136" spans="1:7" s="2" customFormat="1" ht="13.5">
      <c r="A136" s="3"/>
      <c r="B136" s="7"/>
      <c r="C136" s="3"/>
      <c r="D136" s="3"/>
      <c r="E136" s="3"/>
      <c r="F136" s="3"/>
      <c r="G136" s="7"/>
    </row>
    <row r="137" spans="1:7" s="2" customFormat="1" ht="13.5">
      <c r="A137" s="3"/>
      <c r="B137" s="7"/>
      <c r="C137" s="3"/>
      <c r="D137" s="3"/>
      <c r="E137" s="3"/>
      <c r="F137" s="3"/>
      <c r="G137" s="7"/>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c r="A248" s="3"/>
      <c r="B248" s="5"/>
      <c r="C248" s="1"/>
      <c r="D248" s="1"/>
      <c r="E248" s="1"/>
      <c r="F248" s="3"/>
      <c r="G248" s="5"/>
    </row>
    <row r="249" spans="1:7" s="2" customFormat="1">
      <c r="A249" s="3"/>
      <c r="B249" s="5"/>
      <c r="C249" s="1"/>
      <c r="D249" s="1"/>
      <c r="E249" s="1"/>
      <c r="F249" s="3"/>
      <c r="G249" s="5"/>
    </row>
    <row r="250" spans="1:7" s="2" customFormat="1">
      <c r="A250" s="3"/>
      <c r="B250" s="5"/>
      <c r="C250" s="1"/>
      <c r="D250" s="1"/>
      <c r="E250" s="1"/>
      <c r="F250" s="3"/>
      <c r="G250" s="5"/>
    </row>
    <row r="251" spans="1:7" s="2" customFormat="1">
      <c r="A251" s="3"/>
      <c r="B251" s="5"/>
      <c r="C251" s="1"/>
      <c r="D251" s="1"/>
      <c r="E251" s="1"/>
      <c r="F251" s="3"/>
      <c r="G251" s="5"/>
    </row>
    <row r="252" spans="1:7" s="2" customFormat="1">
      <c r="A252" s="3"/>
      <c r="B252" s="5"/>
      <c r="C252" s="1"/>
      <c r="D252" s="1"/>
      <c r="E252" s="1"/>
      <c r="F252" s="3"/>
      <c r="G252" s="5"/>
    </row>
    <row r="253" spans="1:7" s="2" customFormat="1">
      <c r="A253" s="3"/>
      <c r="B253" s="5"/>
      <c r="C253" s="1"/>
      <c r="D253" s="1"/>
      <c r="E253" s="1"/>
      <c r="F253" s="3"/>
      <c r="G253" s="5"/>
    </row>
    <row r="254" spans="1:7" s="2" customFormat="1">
      <c r="A254" s="3"/>
      <c r="B254" s="5"/>
      <c r="C254" s="1"/>
      <c r="D254" s="1"/>
      <c r="E254" s="1"/>
      <c r="F254" s="3"/>
      <c r="G254" s="5"/>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row r="279" spans="1:7" s="2" customFormat="1">
      <c r="A279" s="3"/>
      <c r="B279" s="5"/>
      <c r="C279" s="1"/>
      <c r="D279" s="1"/>
      <c r="E279" s="1"/>
      <c r="F279" s="3"/>
      <c r="G279" s="5"/>
    </row>
    <row r="280" spans="1:7" s="2" customFormat="1">
      <c r="A280" s="3"/>
      <c r="B280" s="5"/>
      <c r="C280" s="1"/>
      <c r="D280" s="1"/>
      <c r="E280" s="1"/>
      <c r="F280" s="3"/>
      <c r="G280" s="5"/>
    </row>
    <row r="281" spans="1:7" s="2" customFormat="1">
      <c r="A281" s="3"/>
      <c r="B281" s="5"/>
      <c r="C281" s="1"/>
      <c r="D281" s="1"/>
      <c r="E281" s="1"/>
      <c r="F281" s="3"/>
      <c r="G281" s="5"/>
    </row>
  </sheetData>
  <mergeCells count="17">
    <mergeCell ref="A1:L3"/>
    <mergeCell ref="A5:B5"/>
    <mergeCell ref="G9:L9"/>
    <mergeCell ref="G33:L33"/>
    <mergeCell ref="G40:L40"/>
    <mergeCell ref="G41:L41"/>
    <mergeCell ref="A34:A41"/>
    <mergeCell ref="A10:A33"/>
    <mergeCell ref="B26:B32"/>
    <mergeCell ref="G26:L32"/>
    <mergeCell ref="B34:B38"/>
    <mergeCell ref="G34:L38"/>
    <mergeCell ref="G39:L39"/>
    <mergeCell ref="B10:B18"/>
    <mergeCell ref="G10:L18"/>
    <mergeCell ref="B19:B25"/>
    <mergeCell ref="G19:L2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8" t="s">
        <v>78</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s="2" customFormat="1" ht="20.100000000000001" customHeight="1">
      <c r="A10" s="164" t="s">
        <v>11</v>
      </c>
      <c r="B10" s="146" t="s">
        <v>131</v>
      </c>
      <c r="C10" s="147" t="s">
        <v>15</v>
      </c>
      <c r="D10" s="73">
        <f t="shared" ref="D10:D35" si="0">E10*0.65</f>
        <v>35.75</v>
      </c>
      <c r="E10" s="148">
        <v>55</v>
      </c>
      <c r="F10" s="69">
        <f t="shared" ref="F10:F21" si="1">($B$6*D10)+($B$7*E10)</f>
        <v>0</v>
      </c>
      <c r="G10" s="285"/>
      <c r="H10" s="286"/>
      <c r="I10" s="286"/>
      <c r="J10" s="286"/>
      <c r="K10" s="286"/>
      <c r="L10" s="287"/>
    </row>
    <row r="11" spans="1:12" s="2" customFormat="1" ht="20.100000000000001" customHeight="1">
      <c r="A11" s="162"/>
      <c r="B11" s="170" t="s">
        <v>56</v>
      </c>
      <c r="C11" s="18" t="s">
        <v>54</v>
      </c>
      <c r="D11" s="47">
        <f t="shared" si="0"/>
        <v>16.25</v>
      </c>
      <c r="E11" s="38">
        <v>25</v>
      </c>
      <c r="F11" s="47">
        <f t="shared" si="1"/>
        <v>0</v>
      </c>
      <c r="G11" s="225" t="s">
        <v>55</v>
      </c>
      <c r="H11" s="225"/>
      <c r="I11" s="225"/>
      <c r="J11" s="225"/>
      <c r="K11" s="225"/>
      <c r="L11" s="226"/>
    </row>
    <row r="12" spans="1:12" s="2" customFormat="1" ht="20.100000000000001" customHeight="1">
      <c r="A12" s="162"/>
      <c r="B12" s="170"/>
      <c r="C12" s="19" t="s">
        <v>50</v>
      </c>
      <c r="D12" s="80">
        <f t="shared" si="0"/>
        <v>3.25</v>
      </c>
      <c r="E12" s="32">
        <v>5</v>
      </c>
      <c r="F12" s="80">
        <f t="shared" si="1"/>
        <v>0</v>
      </c>
      <c r="G12" s="225"/>
      <c r="H12" s="225"/>
      <c r="I12" s="225"/>
      <c r="J12" s="225"/>
      <c r="K12" s="225"/>
      <c r="L12" s="226"/>
    </row>
    <row r="13" spans="1:12" s="2" customFormat="1" ht="20.100000000000001" customHeight="1">
      <c r="A13" s="162"/>
      <c r="B13" s="170"/>
      <c r="C13" s="19" t="s">
        <v>16</v>
      </c>
      <c r="D13" s="80">
        <f t="shared" si="0"/>
        <v>3.25</v>
      </c>
      <c r="E13" s="32">
        <v>5</v>
      </c>
      <c r="F13" s="80">
        <f t="shared" si="1"/>
        <v>0</v>
      </c>
      <c r="G13" s="225"/>
      <c r="H13" s="225"/>
      <c r="I13" s="225"/>
      <c r="J13" s="225"/>
      <c r="K13" s="225"/>
      <c r="L13" s="226"/>
    </row>
    <row r="14" spans="1:12" s="2" customFormat="1" ht="20.100000000000001" customHeight="1">
      <c r="A14" s="162"/>
      <c r="B14" s="170"/>
      <c r="C14" s="19" t="s">
        <v>23</v>
      </c>
      <c r="D14" s="80">
        <f t="shared" si="0"/>
        <v>1.3</v>
      </c>
      <c r="E14" s="32">
        <v>2</v>
      </c>
      <c r="F14" s="80">
        <f t="shared" si="1"/>
        <v>0</v>
      </c>
      <c r="G14" s="225"/>
      <c r="H14" s="225"/>
      <c r="I14" s="225"/>
      <c r="J14" s="225"/>
      <c r="K14" s="225"/>
      <c r="L14" s="226"/>
    </row>
    <row r="15" spans="1:12" s="2" customFormat="1" ht="20.100000000000001" customHeight="1">
      <c r="A15" s="162"/>
      <c r="B15" s="170"/>
      <c r="C15" s="19" t="s">
        <v>17</v>
      </c>
      <c r="D15" s="80">
        <f t="shared" si="0"/>
        <v>0.32500000000000001</v>
      </c>
      <c r="E15" s="32">
        <v>0.5</v>
      </c>
      <c r="F15" s="80">
        <f t="shared" si="1"/>
        <v>0</v>
      </c>
      <c r="G15" s="225"/>
      <c r="H15" s="225"/>
      <c r="I15" s="225"/>
      <c r="J15" s="225"/>
      <c r="K15" s="225"/>
      <c r="L15" s="226"/>
    </row>
    <row r="16" spans="1:12" s="2" customFormat="1" ht="20.100000000000001" customHeight="1">
      <c r="A16" s="162"/>
      <c r="B16" s="170"/>
      <c r="C16" s="19" t="s">
        <v>18</v>
      </c>
      <c r="D16" s="80">
        <f t="shared" si="0"/>
        <v>0.65</v>
      </c>
      <c r="E16" s="32">
        <v>1</v>
      </c>
      <c r="F16" s="80">
        <f t="shared" si="1"/>
        <v>0</v>
      </c>
      <c r="G16" s="225"/>
      <c r="H16" s="225"/>
      <c r="I16" s="225"/>
      <c r="J16" s="225"/>
      <c r="K16" s="225"/>
      <c r="L16" s="226"/>
    </row>
    <row r="17" spans="1:12" s="2" customFormat="1" ht="20.100000000000001" customHeight="1">
      <c r="A17" s="162"/>
      <c r="B17" s="170"/>
      <c r="C17" s="20" t="s">
        <v>19</v>
      </c>
      <c r="D17" s="41">
        <f t="shared" si="0"/>
        <v>0.13</v>
      </c>
      <c r="E17" s="15">
        <v>0.2</v>
      </c>
      <c r="F17" s="41">
        <f t="shared" si="1"/>
        <v>0</v>
      </c>
      <c r="G17" s="225"/>
      <c r="H17" s="225"/>
      <c r="I17" s="225"/>
      <c r="J17" s="225"/>
      <c r="K17" s="225"/>
      <c r="L17" s="226"/>
    </row>
    <row r="18" spans="1:12" s="2" customFormat="1" ht="20.100000000000001" customHeight="1">
      <c r="A18" s="162"/>
      <c r="B18" s="171" t="s">
        <v>132</v>
      </c>
      <c r="C18" s="126" t="s">
        <v>70</v>
      </c>
      <c r="D18" s="127">
        <f t="shared" si="0"/>
        <v>22.75</v>
      </c>
      <c r="E18" s="127">
        <v>35</v>
      </c>
      <c r="F18" s="128">
        <f t="shared" si="1"/>
        <v>0</v>
      </c>
      <c r="G18" s="273" t="s">
        <v>175</v>
      </c>
      <c r="H18" s="274"/>
      <c r="I18" s="274"/>
      <c r="J18" s="274"/>
      <c r="K18" s="274"/>
      <c r="L18" s="275"/>
    </row>
    <row r="19" spans="1:12" s="2" customFormat="1" ht="20.100000000000001" customHeight="1">
      <c r="A19" s="162"/>
      <c r="B19" s="242"/>
      <c r="C19" s="126" t="s">
        <v>39</v>
      </c>
      <c r="D19" s="127">
        <f t="shared" si="0"/>
        <v>3.25</v>
      </c>
      <c r="E19" s="127">
        <v>5</v>
      </c>
      <c r="F19" s="128">
        <f t="shared" si="1"/>
        <v>0</v>
      </c>
      <c r="G19" s="276"/>
      <c r="H19" s="263"/>
      <c r="I19" s="263"/>
      <c r="J19" s="263"/>
      <c r="K19" s="263"/>
      <c r="L19" s="264"/>
    </row>
    <row r="20" spans="1:12" s="2" customFormat="1" ht="20.100000000000001" customHeight="1">
      <c r="A20" s="162"/>
      <c r="B20" s="242"/>
      <c r="C20" s="126" t="s">
        <v>32</v>
      </c>
      <c r="D20" s="127">
        <f t="shared" si="0"/>
        <v>3.25</v>
      </c>
      <c r="E20" s="127">
        <v>5</v>
      </c>
      <c r="F20" s="128">
        <f t="shared" si="1"/>
        <v>0</v>
      </c>
      <c r="G20" s="276"/>
      <c r="H20" s="263"/>
      <c r="I20" s="263"/>
      <c r="J20" s="263"/>
      <c r="K20" s="263"/>
      <c r="L20" s="264"/>
    </row>
    <row r="21" spans="1:12" s="2" customFormat="1" ht="20.100000000000001" customHeight="1">
      <c r="A21" s="162"/>
      <c r="B21" s="243"/>
      <c r="C21" s="129" t="s">
        <v>29</v>
      </c>
      <c r="D21" s="130">
        <f t="shared" si="0"/>
        <v>6.5000000000000002E-2</v>
      </c>
      <c r="E21" s="130">
        <v>0.1</v>
      </c>
      <c r="F21" s="131">
        <f t="shared" si="1"/>
        <v>0</v>
      </c>
      <c r="G21" s="277"/>
      <c r="H21" s="265"/>
      <c r="I21" s="265"/>
      <c r="J21" s="265"/>
      <c r="K21" s="265"/>
      <c r="L21" s="266"/>
    </row>
    <row r="22" spans="1:12" s="2" customFormat="1" ht="20.100000000000001" customHeight="1">
      <c r="A22" s="162"/>
      <c r="B22" s="278" t="s">
        <v>138</v>
      </c>
      <c r="C22" s="141" t="s">
        <v>133</v>
      </c>
      <c r="D22" s="142">
        <f t="shared" si="0"/>
        <v>19.5</v>
      </c>
      <c r="E22" s="311">
        <v>30</v>
      </c>
      <c r="F22" s="54">
        <f>($B$6*D22)+($B$7*E22)</f>
        <v>0</v>
      </c>
      <c r="G22" s="314" t="s">
        <v>174</v>
      </c>
      <c r="H22" s="280"/>
      <c r="I22" s="280"/>
      <c r="J22" s="280"/>
      <c r="K22" s="280"/>
      <c r="L22" s="281"/>
    </row>
    <row r="23" spans="1:12" s="2" customFormat="1" ht="20.100000000000001" customHeight="1">
      <c r="A23" s="162"/>
      <c r="B23" s="279"/>
      <c r="C23" s="149" t="s">
        <v>61</v>
      </c>
      <c r="D23" s="65">
        <f t="shared" si="0"/>
        <v>0.65</v>
      </c>
      <c r="E23" s="312">
        <v>1</v>
      </c>
      <c r="F23" s="55">
        <f>($B$6*D23)+($B$7*E23)</f>
        <v>0</v>
      </c>
      <c r="G23" s="310"/>
      <c r="H23" s="280"/>
      <c r="I23" s="280"/>
      <c r="J23" s="280"/>
      <c r="K23" s="280"/>
      <c r="L23" s="281"/>
    </row>
    <row r="24" spans="1:12" s="2" customFormat="1" ht="20.100000000000001" customHeight="1">
      <c r="A24" s="162"/>
      <c r="B24" s="279"/>
      <c r="C24" s="149" t="s">
        <v>134</v>
      </c>
      <c r="D24" s="65">
        <f t="shared" si="0"/>
        <v>6.5</v>
      </c>
      <c r="E24" s="312">
        <v>10</v>
      </c>
      <c r="F24" s="55">
        <f>($B$6*D24)+($B$7*E24)</f>
        <v>0</v>
      </c>
      <c r="G24" s="310"/>
      <c r="H24" s="280"/>
      <c r="I24" s="280"/>
      <c r="J24" s="280"/>
      <c r="K24" s="280"/>
      <c r="L24" s="281"/>
    </row>
    <row r="25" spans="1:12" s="2" customFormat="1" ht="20.100000000000001" customHeight="1">
      <c r="A25" s="162"/>
      <c r="B25" s="279"/>
      <c r="C25" s="149" t="s">
        <v>69</v>
      </c>
      <c r="D25" s="65">
        <f t="shared" si="0"/>
        <v>1.9500000000000002</v>
      </c>
      <c r="E25" s="312">
        <v>3</v>
      </c>
      <c r="F25" s="55">
        <f t="shared" ref="F23:F28" si="2">($B$6*D25)+($B$7*E25)</f>
        <v>0</v>
      </c>
      <c r="G25" s="310"/>
      <c r="H25" s="280"/>
      <c r="I25" s="280"/>
      <c r="J25" s="280"/>
      <c r="K25" s="280"/>
      <c r="L25" s="281"/>
    </row>
    <row r="26" spans="1:12" s="2" customFormat="1" ht="20.100000000000001" customHeight="1">
      <c r="A26" s="162"/>
      <c r="B26" s="279"/>
      <c r="C26" s="149" t="s">
        <v>135</v>
      </c>
      <c r="D26" s="65">
        <f t="shared" si="0"/>
        <v>1.3</v>
      </c>
      <c r="E26" s="312">
        <v>2</v>
      </c>
      <c r="F26" s="55">
        <f t="shared" si="2"/>
        <v>0</v>
      </c>
      <c r="G26" s="310"/>
      <c r="H26" s="280"/>
      <c r="I26" s="280"/>
      <c r="J26" s="280"/>
      <c r="K26" s="280"/>
      <c r="L26" s="281"/>
    </row>
    <row r="27" spans="1:12" s="2" customFormat="1" ht="20.100000000000001" customHeight="1">
      <c r="A27" s="162"/>
      <c r="B27" s="279"/>
      <c r="C27" s="149" t="s">
        <v>136</v>
      </c>
      <c r="D27" s="65">
        <f t="shared" si="0"/>
        <v>1.9500000000000002</v>
      </c>
      <c r="E27" s="312">
        <v>3</v>
      </c>
      <c r="F27" s="55">
        <f t="shared" si="2"/>
        <v>0</v>
      </c>
      <c r="G27" s="310"/>
      <c r="H27" s="280"/>
      <c r="I27" s="280"/>
      <c r="J27" s="280"/>
      <c r="K27" s="280"/>
      <c r="L27" s="281"/>
    </row>
    <row r="28" spans="1:12" s="2" customFormat="1" ht="20.100000000000001" customHeight="1">
      <c r="A28" s="162"/>
      <c r="B28" s="279"/>
      <c r="C28" s="143" t="s">
        <v>137</v>
      </c>
      <c r="D28" s="59">
        <f t="shared" si="0"/>
        <v>0.65</v>
      </c>
      <c r="E28" s="313">
        <v>1</v>
      </c>
      <c r="F28" s="56">
        <f t="shared" si="2"/>
        <v>0</v>
      </c>
      <c r="G28" s="315"/>
      <c r="H28" s="282"/>
      <c r="I28" s="282"/>
      <c r="J28" s="282"/>
      <c r="K28" s="282"/>
      <c r="L28" s="283"/>
    </row>
    <row r="29" spans="1:12" s="2" customFormat="1" ht="20.100000000000001" customHeight="1">
      <c r="A29" s="162"/>
      <c r="B29" s="284" t="s">
        <v>141</v>
      </c>
      <c r="C29" s="43" t="s">
        <v>139</v>
      </c>
      <c r="D29" s="16">
        <f t="shared" si="0"/>
        <v>22.75</v>
      </c>
      <c r="E29" s="44">
        <v>35</v>
      </c>
      <c r="F29" s="38">
        <f t="shared" ref="F29:F42" si="3">($B$6*D29)+($B$7*E29)</f>
        <v>0</v>
      </c>
      <c r="G29" s="225" t="s">
        <v>140</v>
      </c>
      <c r="H29" s="225"/>
      <c r="I29" s="225"/>
      <c r="J29" s="225"/>
      <c r="K29" s="225"/>
      <c r="L29" s="226"/>
    </row>
    <row r="30" spans="1:12" s="2" customFormat="1" ht="20.100000000000001" customHeight="1">
      <c r="A30" s="162"/>
      <c r="B30" s="197"/>
      <c r="C30" s="81" t="s">
        <v>17</v>
      </c>
      <c r="D30" s="21">
        <f t="shared" si="0"/>
        <v>0.32500000000000001</v>
      </c>
      <c r="E30" s="82">
        <v>0.5</v>
      </c>
      <c r="F30" s="32">
        <f t="shared" si="3"/>
        <v>0</v>
      </c>
      <c r="G30" s="225"/>
      <c r="H30" s="225"/>
      <c r="I30" s="225"/>
      <c r="J30" s="225"/>
      <c r="K30" s="225"/>
      <c r="L30" s="226"/>
    </row>
    <row r="31" spans="1:12" s="2" customFormat="1" ht="20.100000000000001" customHeight="1">
      <c r="A31" s="162"/>
      <c r="B31" s="197"/>
      <c r="C31" s="81" t="s">
        <v>28</v>
      </c>
      <c r="D31" s="21">
        <f t="shared" si="0"/>
        <v>0.32500000000000001</v>
      </c>
      <c r="E31" s="82">
        <v>0.5</v>
      </c>
      <c r="F31" s="32">
        <f t="shared" si="3"/>
        <v>0</v>
      </c>
      <c r="G31" s="225"/>
      <c r="H31" s="225"/>
      <c r="I31" s="225"/>
      <c r="J31" s="225"/>
      <c r="K31" s="225"/>
      <c r="L31" s="226"/>
    </row>
    <row r="32" spans="1:12" s="2" customFormat="1" ht="20.100000000000001" customHeight="1">
      <c r="A32" s="162"/>
      <c r="B32" s="197"/>
      <c r="C32" s="81" t="s">
        <v>25</v>
      </c>
      <c r="D32" s="21">
        <f t="shared" si="0"/>
        <v>0.65</v>
      </c>
      <c r="E32" s="82">
        <v>1</v>
      </c>
      <c r="F32" s="32">
        <f t="shared" si="3"/>
        <v>0</v>
      </c>
      <c r="G32" s="225"/>
      <c r="H32" s="225"/>
      <c r="I32" s="225"/>
      <c r="J32" s="225"/>
      <c r="K32" s="225"/>
      <c r="L32" s="226"/>
    </row>
    <row r="33" spans="1:12" s="2" customFormat="1" ht="20.100000000000001" customHeight="1">
      <c r="A33" s="162"/>
      <c r="B33" s="197"/>
      <c r="C33" s="81" t="s">
        <v>26</v>
      </c>
      <c r="D33" s="21">
        <f t="shared" si="0"/>
        <v>0.32500000000000001</v>
      </c>
      <c r="E33" s="82">
        <v>0.5</v>
      </c>
      <c r="F33" s="32">
        <f t="shared" si="3"/>
        <v>0</v>
      </c>
      <c r="G33" s="225"/>
      <c r="H33" s="225"/>
      <c r="I33" s="225"/>
      <c r="J33" s="225"/>
      <c r="K33" s="225"/>
      <c r="L33" s="226"/>
    </row>
    <row r="34" spans="1:12" s="2" customFormat="1" ht="20.100000000000001" customHeight="1">
      <c r="A34" s="162"/>
      <c r="B34" s="197"/>
      <c r="C34" s="81" t="s">
        <v>24</v>
      </c>
      <c r="D34" s="21">
        <f t="shared" si="0"/>
        <v>0.32500000000000001</v>
      </c>
      <c r="E34" s="82">
        <v>0.5</v>
      </c>
      <c r="F34" s="32">
        <f t="shared" si="3"/>
        <v>0</v>
      </c>
      <c r="G34" s="225"/>
      <c r="H34" s="225"/>
      <c r="I34" s="225"/>
      <c r="J34" s="225"/>
      <c r="K34" s="225"/>
      <c r="L34" s="226"/>
    </row>
    <row r="35" spans="1:12" s="2" customFormat="1" ht="20.100000000000001" customHeight="1">
      <c r="A35" s="162"/>
      <c r="B35" s="197"/>
      <c r="C35" s="106" t="s">
        <v>27</v>
      </c>
      <c r="D35" s="17">
        <f t="shared" si="0"/>
        <v>0.65</v>
      </c>
      <c r="E35" s="46">
        <v>1</v>
      </c>
      <c r="F35" s="15">
        <f t="shared" si="3"/>
        <v>0</v>
      </c>
      <c r="G35" s="225"/>
      <c r="H35" s="225"/>
      <c r="I35" s="225"/>
      <c r="J35" s="225"/>
      <c r="K35" s="225"/>
      <c r="L35" s="226"/>
    </row>
    <row r="36" spans="1:12" s="2" customFormat="1" ht="39.950000000000003" customHeight="1">
      <c r="A36" s="165"/>
      <c r="B36" s="51" t="s">
        <v>30</v>
      </c>
      <c r="C36" s="22" t="s">
        <v>31</v>
      </c>
      <c r="D36" s="23">
        <v>14</v>
      </c>
      <c r="E36" s="24">
        <v>20</v>
      </c>
      <c r="F36" s="25">
        <f t="shared" si="3"/>
        <v>0</v>
      </c>
      <c r="G36" s="166" t="s">
        <v>45</v>
      </c>
      <c r="H36" s="167"/>
      <c r="I36" s="167"/>
      <c r="J36" s="167"/>
      <c r="K36" s="167"/>
      <c r="L36" s="168"/>
    </row>
    <row r="37" spans="1:12" s="2" customFormat="1" ht="24.75" customHeight="1">
      <c r="A37" s="162" t="s">
        <v>12</v>
      </c>
      <c r="B37" s="171" t="s">
        <v>142</v>
      </c>
      <c r="C37" s="18" t="s">
        <v>15</v>
      </c>
      <c r="D37" s="144">
        <f t="shared" ref="D37:D42" si="4">E37*0.65</f>
        <v>13</v>
      </c>
      <c r="E37" s="54">
        <v>20</v>
      </c>
      <c r="F37" s="47">
        <f t="shared" si="3"/>
        <v>0</v>
      </c>
      <c r="G37" s="187" t="s">
        <v>143</v>
      </c>
      <c r="H37" s="188"/>
      <c r="I37" s="188"/>
      <c r="J37" s="188"/>
      <c r="K37" s="188"/>
      <c r="L37" s="189"/>
    </row>
    <row r="38" spans="1:12" s="2" customFormat="1" ht="24.75" customHeight="1">
      <c r="A38" s="162"/>
      <c r="B38" s="177"/>
      <c r="C38" s="19" t="s">
        <v>72</v>
      </c>
      <c r="D38" s="150">
        <f t="shared" si="4"/>
        <v>9.75</v>
      </c>
      <c r="E38" s="55">
        <v>15</v>
      </c>
      <c r="F38" s="80">
        <f t="shared" si="3"/>
        <v>0</v>
      </c>
      <c r="G38" s="190"/>
      <c r="H38" s="191"/>
      <c r="I38" s="191"/>
      <c r="J38" s="191"/>
      <c r="K38" s="191"/>
      <c r="L38" s="192"/>
    </row>
    <row r="39" spans="1:12" s="2" customFormat="1" ht="24.75" customHeight="1">
      <c r="A39" s="162"/>
      <c r="B39" s="177"/>
      <c r="C39" s="19" t="s">
        <v>26</v>
      </c>
      <c r="D39" s="150">
        <f t="shared" si="4"/>
        <v>0.32500000000000001</v>
      </c>
      <c r="E39" s="55">
        <v>0.5</v>
      </c>
      <c r="F39" s="80">
        <f t="shared" si="3"/>
        <v>0</v>
      </c>
      <c r="G39" s="190"/>
      <c r="H39" s="191"/>
      <c r="I39" s="191"/>
      <c r="J39" s="191"/>
      <c r="K39" s="191"/>
      <c r="L39" s="192"/>
    </row>
    <row r="40" spans="1:12" s="2" customFormat="1" ht="24.75" customHeight="1">
      <c r="A40" s="162"/>
      <c r="B40" s="169"/>
      <c r="C40" s="20" t="s">
        <v>29</v>
      </c>
      <c r="D40" s="145">
        <f t="shared" si="4"/>
        <v>6.5000000000000002E-2</v>
      </c>
      <c r="E40" s="56">
        <v>0.1</v>
      </c>
      <c r="F40" s="41">
        <f t="shared" si="3"/>
        <v>0</v>
      </c>
      <c r="G40" s="193"/>
      <c r="H40" s="194"/>
      <c r="I40" s="194"/>
      <c r="J40" s="194"/>
      <c r="K40" s="194"/>
      <c r="L40" s="195"/>
    </row>
    <row r="41" spans="1:12" s="2" customFormat="1" ht="20.100000000000001" customHeight="1">
      <c r="A41" s="162"/>
      <c r="B41" s="171" t="s">
        <v>144</v>
      </c>
      <c r="C41" s="18" t="s">
        <v>145</v>
      </c>
      <c r="D41" s="16">
        <f t="shared" si="4"/>
        <v>13</v>
      </c>
      <c r="E41" s="16">
        <v>20</v>
      </c>
      <c r="F41" s="38">
        <f t="shared" si="3"/>
        <v>0</v>
      </c>
      <c r="G41" s="187" t="s">
        <v>146</v>
      </c>
      <c r="H41" s="188"/>
      <c r="I41" s="188"/>
      <c r="J41" s="188"/>
      <c r="K41" s="188"/>
      <c r="L41" s="189"/>
    </row>
    <row r="42" spans="1:12" s="2" customFormat="1" ht="20.100000000000001" customHeight="1" thickBot="1">
      <c r="A42" s="163"/>
      <c r="B42" s="269"/>
      <c r="C42" s="151" t="s">
        <v>34</v>
      </c>
      <c r="D42" s="152">
        <f t="shared" si="4"/>
        <v>130</v>
      </c>
      <c r="E42" s="152">
        <v>200</v>
      </c>
      <c r="F42" s="153">
        <f t="shared" si="3"/>
        <v>0</v>
      </c>
      <c r="G42" s="270"/>
      <c r="H42" s="271"/>
      <c r="I42" s="271"/>
      <c r="J42" s="271"/>
      <c r="K42" s="271"/>
      <c r="L42" s="272"/>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6.5" customHeight="1">
      <c r="B58" s="6"/>
    </row>
    <row r="59" spans="2:2" s="2" customFormat="1" ht="16.5" customHeight="1">
      <c r="B59" s="6"/>
    </row>
    <row r="60" spans="2:2" s="2" customFormat="1" ht="16.5" customHeight="1">
      <c r="B60" s="6"/>
    </row>
    <row r="61" spans="2:2" s="2" customFormat="1" ht="16.5" customHeight="1">
      <c r="B61" s="6"/>
    </row>
    <row r="62" spans="2:2" s="2" customFormat="1" ht="16.5" customHeight="1">
      <c r="B62" s="6"/>
    </row>
    <row r="63" spans="2:2" s="2" customFormat="1" ht="16.5" customHeight="1">
      <c r="B63" s="6"/>
    </row>
    <row r="64" spans="2:2" s="2" customFormat="1" ht="17.25" customHeight="1">
      <c r="B64" s="6"/>
    </row>
    <row r="65" spans="2:2" s="2" customFormat="1" ht="17.25" customHeight="1">
      <c r="B65" s="6"/>
    </row>
    <row r="66" spans="2:2" s="2" customFormat="1" ht="13.5">
      <c r="B66" s="6"/>
    </row>
    <row r="67" spans="2:2" s="2" customFormat="1" ht="13.5">
      <c r="B67" s="6"/>
    </row>
    <row r="68" spans="2:2" s="2" customFormat="1" ht="16.5" customHeight="1">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A150" s="3"/>
      <c r="B150" s="7"/>
      <c r="C150" s="3"/>
      <c r="G150" s="6"/>
    </row>
    <row r="151" spans="1:7" s="2" customFormat="1" ht="13.5">
      <c r="A151" s="3"/>
      <c r="B151" s="7"/>
      <c r="C151" s="3"/>
      <c r="G151" s="6"/>
    </row>
    <row r="152" spans="1:7" s="2" customFormat="1" ht="13.5">
      <c r="A152" s="3"/>
      <c r="B152" s="7"/>
      <c r="C152" s="3"/>
      <c r="G152" s="6"/>
    </row>
    <row r="153" spans="1:7" s="2" customFormat="1" ht="13.5">
      <c r="A153" s="3"/>
      <c r="B153" s="7"/>
      <c r="C153" s="3"/>
      <c r="G153" s="6"/>
    </row>
    <row r="154" spans="1:7" s="2" customFormat="1" ht="13.5">
      <c r="A154" s="3"/>
      <c r="B154" s="7"/>
      <c r="C154" s="3"/>
      <c r="G154" s="6"/>
    </row>
    <row r="155" spans="1:7" s="2" customFormat="1" ht="13.5">
      <c r="A155" s="3"/>
      <c r="B155" s="7"/>
      <c r="C155" s="3"/>
      <c r="G155" s="6"/>
    </row>
    <row r="156" spans="1:7" s="2" customFormat="1" ht="13.5">
      <c r="A156" s="3"/>
      <c r="B156" s="7"/>
      <c r="C156" s="3"/>
      <c r="G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c r="A297" s="3"/>
      <c r="B297" s="5"/>
      <c r="C297" s="1"/>
      <c r="D297" s="1"/>
      <c r="E297" s="1"/>
      <c r="F297" s="3"/>
      <c r="G297" s="5"/>
    </row>
    <row r="298" spans="1:7" s="2" customFormat="1">
      <c r="A298" s="3"/>
      <c r="B298" s="5"/>
      <c r="C298" s="1"/>
      <c r="D298" s="1"/>
      <c r="E298" s="1"/>
      <c r="F298" s="3"/>
      <c r="G298" s="5"/>
    </row>
    <row r="299" spans="1:7" s="2" customFormat="1">
      <c r="A299" s="3"/>
      <c r="B299" s="5"/>
      <c r="C299" s="1"/>
      <c r="D299" s="1"/>
      <c r="E299" s="1"/>
      <c r="F299" s="3"/>
      <c r="G299" s="5"/>
    </row>
    <row r="300" spans="1:7" s="2" customFormat="1">
      <c r="A300" s="3"/>
      <c r="B300" s="5"/>
      <c r="C300" s="1"/>
      <c r="D300" s="1"/>
      <c r="E300" s="1"/>
      <c r="F300" s="3"/>
      <c r="G300" s="5"/>
    </row>
    <row r="301" spans="1:7" s="2" customFormat="1">
      <c r="A301" s="3"/>
      <c r="B301" s="5"/>
      <c r="C301" s="1"/>
      <c r="D301" s="1"/>
      <c r="E301" s="1"/>
      <c r="F301" s="3"/>
      <c r="G301" s="5"/>
    </row>
    <row r="302" spans="1:7" s="2" customFormat="1">
      <c r="A302" s="3"/>
      <c r="B302" s="5"/>
      <c r="C302" s="1"/>
      <c r="D302" s="1"/>
      <c r="E302" s="1"/>
      <c r="F302" s="3"/>
      <c r="G302" s="5"/>
    </row>
    <row r="303" spans="1:7" s="2" customFormat="1">
      <c r="A303" s="3"/>
      <c r="B303" s="5"/>
      <c r="C303" s="1"/>
      <c r="D303" s="1"/>
      <c r="E303" s="1"/>
      <c r="F303" s="3"/>
      <c r="G303" s="5"/>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sheetData>
  <mergeCells count="19">
    <mergeCell ref="A1:L3"/>
    <mergeCell ref="A5:B5"/>
    <mergeCell ref="G9:L9"/>
    <mergeCell ref="G10:L10"/>
    <mergeCell ref="B11:B17"/>
    <mergeCell ref="G11:L17"/>
    <mergeCell ref="B41:B42"/>
    <mergeCell ref="G41:L42"/>
    <mergeCell ref="A37:A42"/>
    <mergeCell ref="A10:A36"/>
    <mergeCell ref="B18:B21"/>
    <mergeCell ref="G18:L21"/>
    <mergeCell ref="B22:B28"/>
    <mergeCell ref="G22:L28"/>
    <mergeCell ref="B29:B35"/>
    <mergeCell ref="G29:L35"/>
    <mergeCell ref="G36:L36"/>
    <mergeCell ref="B37:B40"/>
    <mergeCell ref="G37:L40"/>
  </mergeCells>
  <phoneticPr fontId="20" type="noConversion"/>
  <pageMargins left="0.23622047244094488" right="0.23622047244094488" top="0.39370078740157483" bottom="0.39370078740157483" header="0.31496062992125984" footer="0.31496062992125984"/>
  <pageSetup paperSize="9" scale="7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8" t="s">
        <v>79</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s="2" customFormat="1" ht="20.100000000000001" customHeight="1">
      <c r="A10" s="164" t="s">
        <v>11</v>
      </c>
      <c r="B10" s="300" t="s">
        <v>36</v>
      </c>
      <c r="C10" s="70" t="s">
        <v>15</v>
      </c>
      <c r="D10" s="71">
        <f t="shared" ref="D10:D19" si="0">E10*0.65</f>
        <v>33.800000000000004</v>
      </c>
      <c r="E10" s="68">
        <v>52</v>
      </c>
      <c r="F10" s="69">
        <f t="shared" ref="F10:F45" si="1">($B$6*D10)+($B$7*E10)</f>
        <v>0</v>
      </c>
      <c r="G10" s="205" t="s">
        <v>44</v>
      </c>
      <c r="H10" s="206"/>
      <c r="I10" s="206"/>
      <c r="J10" s="206"/>
      <c r="K10" s="206"/>
      <c r="L10" s="207"/>
    </row>
    <row r="11" spans="1:12" s="2" customFormat="1" ht="20.100000000000001" customHeight="1">
      <c r="A11" s="162"/>
      <c r="B11" s="301"/>
      <c r="C11" s="48" t="s">
        <v>37</v>
      </c>
      <c r="D11" s="17">
        <f t="shared" si="0"/>
        <v>1.9500000000000002</v>
      </c>
      <c r="E11" s="14">
        <v>3</v>
      </c>
      <c r="F11" s="15">
        <f t="shared" si="1"/>
        <v>0</v>
      </c>
      <c r="G11" s="193"/>
      <c r="H11" s="194"/>
      <c r="I11" s="194"/>
      <c r="J11" s="194"/>
      <c r="K11" s="194"/>
      <c r="L11" s="195"/>
    </row>
    <row r="12" spans="1:12" s="2" customFormat="1" ht="39.950000000000003" customHeight="1">
      <c r="A12" s="162"/>
      <c r="B12" s="87" t="s">
        <v>147</v>
      </c>
      <c r="C12" s="88" t="s">
        <v>15</v>
      </c>
      <c r="D12" s="154">
        <f t="shared" si="0"/>
        <v>3.25</v>
      </c>
      <c r="E12" s="140">
        <v>5</v>
      </c>
      <c r="F12" s="25">
        <f t="shared" si="1"/>
        <v>0</v>
      </c>
      <c r="G12" s="296" t="s">
        <v>148</v>
      </c>
      <c r="H12" s="297"/>
      <c r="I12" s="297"/>
      <c r="J12" s="297"/>
      <c r="K12" s="297"/>
      <c r="L12" s="298"/>
    </row>
    <row r="13" spans="1:12" s="2" customFormat="1" ht="20.100000000000001" customHeight="1">
      <c r="A13" s="162"/>
      <c r="B13" s="299" t="s">
        <v>151</v>
      </c>
      <c r="C13" s="18" t="s">
        <v>149</v>
      </c>
      <c r="D13" s="47">
        <f t="shared" si="0"/>
        <v>9.75</v>
      </c>
      <c r="E13" s="38">
        <v>15</v>
      </c>
      <c r="F13" s="47">
        <f t="shared" si="1"/>
        <v>0</v>
      </c>
      <c r="G13" s="184" t="s">
        <v>150</v>
      </c>
      <c r="H13" s="184"/>
      <c r="I13" s="184"/>
      <c r="J13" s="184"/>
      <c r="K13" s="184"/>
      <c r="L13" s="185"/>
    </row>
    <row r="14" spans="1:12" s="2" customFormat="1" ht="20.100000000000001" customHeight="1">
      <c r="A14" s="162"/>
      <c r="B14" s="170"/>
      <c r="C14" s="19" t="s">
        <v>72</v>
      </c>
      <c r="D14" s="80">
        <f t="shared" si="0"/>
        <v>3.25</v>
      </c>
      <c r="E14" s="32">
        <v>5</v>
      </c>
      <c r="F14" s="80">
        <f t="shared" si="1"/>
        <v>0</v>
      </c>
      <c r="G14" s="184"/>
      <c r="H14" s="184"/>
      <c r="I14" s="184"/>
      <c r="J14" s="184"/>
      <c r="K14" s="184"/>
      <c r="L14" s="185"/>
    </row>
    <row r="15" spans="1:12" s="2" customFormat="1" ht="20.100000000000001" customHeight="1">
      <c r="A15" s="162"/>
      <c r="B15" s="170"/>
      <c r="C15" s="19" t="s">
        <v>17</v>
      </c>
      <c r="D15" s="80">
        <f t="shared" si="0"/>
        <v>0.32500000000000001</v>
      </c>
      <c r="E15" s="32">
        <v>0.5</v>
      </c>
      <c r="F15" s="80">
        <f t="shared" si="1"/>
        <v>0</v>
      </c>
      <c r="G15" s="184"/>
      <c r="H15" s="184"/>
      <c r="I15" s="184"/>
      <c r="J15" s="184"/>
      <c r="K15" s="184"/>
      <c r="L15" s="185"/>
    </row>
    <row r="16" spans="1:12" s="2" customFormat="1" ht="20.100000000000001" customHeight="1">
      <c r="A16" s="162"/>
      <c r="B16" s="170"/>
      <c r="C16" s="19" t="s">
        <v>29</v>
      </c>
      <c r="D16" s="80">
        <f t="shared" si="0"/>
        <v>6.5000000000000002E-2</v>
      </c>
      <c r="E16" s="32">
        <v>0.1</v>
      </c>
      <c r="F16" s="80">
        <f t="shared" si="1"/>
        <v>0</v>
      </c>
      <c r="G16" s="184"/>
      <c r="H16" s="184"/>
      <c r="I16" s="184"/>
      <c r="J16" s="184"/>
      <c r="K16" s="184"/>
      <c r="L16" s="185"/>
    </row>
    <row r="17" spans="1:12" s="2" customFormat="1" ht="20.100000000000001" customHeight="1">
      <c r="A17" s="162"/>
      <c r="B17" s="170"/>
      <c r="C17" s="33" t="s">
        <v>20</v>
      </c>
      <c r="D17" s="80">
        <f t="shared" si="0"/>
        <v>0.65</v>
      </c>
      <c r="E17" s="66">
        <v>1</v>
      </c>
      <c r="F17" s="80">
        <f t="shared" si="1"/>
        <v>0</v>
      </c>
      <c r="G17" s="184"/>
      <c r="H17" s="184"/>
      <c r="I17" s="184"/>
      <c r="J17" s="184"/>
      <c r="K17" s="184"/>
      <c r="L17" s="185"/>
    </row>
    <row r="18" spans="1:12" s="2" customFormat="1" ht="20.100000000000001" customHeight="1">
      <c r="A18" s="162"/>
      <c r="B18" s="170"/>
      <c r="C18" s="34" t="s">
        <v>51</v>
      </c>
      <c r="D18" s="41">
        <f t="shared" si="0"/>
        <v>0.65</v>
      </c>
      <c r="E18" s="35">
        <v>1</v>
      </c>
      <c r="F18" s="41">
        <f t="shared" si="1"/>
        <v>0</v>
      </c>
      <c r="G18" s="184"/>
      <c r="H18" s="184"/>
      <c r="I18" s="184"/>
      <c r="J18" s="184"/>
      <c r="K18" s="184"/>
      <c r="L18" s="185"/>
    </row>
    <row r="19" spans="1:12" s="2" customFormat="1" ht="20.100000000000001" customHeight="1">
      <c r="A19" s="162"/>
      <c r="B19" s="186" t="s">
        <v>155</v>
      </c>
      <c r="C19" s="39" t="s">
        <v>152</v>
      </c>
      <c r="D19" s="21">
        <f t="shared" si="0"/>
        <v>22.75</v>
      </c>
      <c r="E19" s="21">
        <v>35</v>
      </c>
      <c r="F19" s="40">
        <f t="shared" si="1"/>
        <v>0</v>
      </c>
      <c r="G19" s="187" t="s">
        <v>154</v>
      </c>
      <c r="H19" s="188"/>
      <c r="I19" s="188"/>
      <c r="J19" s="188"/>
      <c r="K19" s="188"/>
      <c r="L19" s="189"/>
    </row>
    <row r="20" spans="1:12" s="2" customFormat="1" ht="20.100000000000001" customHeight="1">
      <c r="A20" s="162"/>
      <c r="B20" s="177"/>
      <c r="C20" s="39" t="s">
        <v>30</v>
      </c>
      <c r="D20" s="21">
        <v>0</v>
      </c>
      <c r="E20" s="21">
        <v>5</v>
      </c>
      <c r="F20" s="40">
        <f t="shared" si="1"/>
        <v>0</v>
      </c>
      <c r="G20" s="190"/>
      <c r="H20" s="191"/>
      <c r="I20" s="191"/>
      <c r="J20" s="191"/>
      <c r="K20" s="191"/>
      <c r="L20" s="192"/>
    </row>
    <row r="21" spans="1:12" s="2" customFormat="1" ht="20.100000000000001" customHeight="1">
      <c r="A21" s="162"/>
      <c r="B21" s="177"/>
      <c r="C21" s="39" t="s">
        <v>58</v>
      </c>
      <c r="D21" s="21">
        <v>3.5</v>
      </c>
      <c r="E21" s="21">
        <v>5</v>
      </c>
      <c r="F21" s="40">
        <f t="shared" si="1"/>
        <v>0</v>
      </c>
      <c r="G21" s="190"/>
      <c r="H21" s="191"/>
      <c r="I21" s="191"/>
      <c r="J21" s="191"/>
      <c r="K21" s="191"/>
      <c r="L21" s="192"/>
    </row>
    <row r="22" spans="1:12" s="2" customFormat="1" ht="20.100000000000001" customHeight="1">
      <c r="A22" s="162"/>
      <c r="B22" s="177"/>
      <c r="C22" s="39" t="s">
        <v>32</v>
      </c>
      <c r="D22" s="21">
        <f>E22*0.65</f>
        <v>3.25</v>
      </c>
      <c r="E22" s="21">
        <v>5</v>
      </c>
      <c r="F22" s="40">
        <f t="shared" si="1"/>
        <v>0</v>
      </c>
      <c r="G22" s="190"/>
      <c r="H22" s="191"/>
      <c r="I22" s="191"/>
      <c r="J22" s="191"/>
      <c r="K22" s="191"/>
      <c r="L22" s="192"/>
    </row>
    <row r="23" spans="1:12" s="2" customFormat="1" ht="20.100000000000001" customHeight="1">
      <c r="A23" s="162"/>
      <c r="B23" s="177"/>
      <c r="C23" s="39" t="s">
        <v>17</v>
      </c>
      <c r="D23" s="21">
        <f>E23*0.65</f>
        <v>0.32500000000000001</v>
      </c>
      <c r="E23" s="21">
        <v>0.5</v>
      </c>
      <c r="F23" s="40">
        <f t="shared" si="1"/>
        <v>0</v>
      </c>
      <c r="G23" s="190"/>
      <c r="H23" s="191"/>
      <c r="I23" s="191"/>
      <c r="J23" s="191"/>
      <c r="K23" s="191"/>
      <c r="L23" s="192"/>
    </row>
    <row r="24" spans="1:12" s="2" customFormat="1" ht="20.100000000000001" customHeight="1">
      <c r="A24" s="162"/>
      <c r="B24" s="177"/>
      <c r="C24" s="39" t="s">
        <v>153</v>
      </c>
      <c r="D24" s="21">
        <v>0</v>
      </c>
      <c r="E24" s="21">
        <v>3</v>
      </c>
      <c r="F24" s="40">
        <f t="shared" si="1"/>
        <v>0</v>
      </c>
      <c r="G24" s="190"/>
      <c r="H24" s="191"/>
      <c r="I24" s="191"/>
      <c r="J24" s="191"/>
      <c r="K24" s="191"/>
      <c r="L24" s="192"/>
    </row>
    <row r="25" spans="1:12" s="2" customFormat="1" ht="20.100000000000001" customHeight="1">
      <c r="A25" s="162"/>
      <c r="B25" s="177"/>
      <c r="C25" s="39" t="s">
        <v>25</v>
      </c>
      <c r="D25" s="21">
        <v>2</v>
      </c>
      <c r="E25" s="21">
        <v>0</v>
      </c>
      <c r="F25" s="40">
        <f t="shared" si="1"/>
        <v>0</v>
      </c>
      <c r="G25" s="190"/>
      <c r="H25" s="191"/>
      <c r="I25" s="191"/>
      <c r="J25" s="191"/>
      <c r="K25" s="191"/>
      <c r="L25" s="192"/>
    </row>
    <row r="26" spans="1:12" s="2" customFormat="1" ht="20.100000000000001" customHeight="1">
      <c r="A26" s="162"/>
      <c r="B26" s="177"/>
      <c r="C26" s="39" t="s">
        <v>24</v>
      </c>
      <c r="D26" s="21">
        <f t="shared" ref="D26:D35" si="2">E26*0.65</f>
        <v>0.65</v>
      </c>
      <c r="E26" s="21">
        <v>1</v>
      </c>
      <c r="F26" s="40">
        <f t="shared" si="1"/>
        <v>0</v>
      </c>
      <c r="G26" s="190"/>
      <c r="H26" s="191"/>
      <c r="I26" s="191"/>
      <c r="J26" s="191"/>
      <c r="K26" s="191"/>
      <c r="L26" s="192"/>
    </row>
    <row r="27" spans="1:12" s="2" customFormat="1" ht="20.100000000000001" customHeight="1">
      <c r="A27" s="162"/>
      <c r="B27" s="177"/>
      <c r="C27" s="39" t="s">
        <v>28</v>
      </c>
      <c r="D27" s="21">
        <f t="shared" si="2"/>
        <v>0.65</v>
      </c>
      <c r="E27" s="21">
        <v>1</v>
      </c>
      <c r="F27" s="40">
        <f t="shared" si="1"/>
        <v>0</v>
      </c>
      <c r="G27" s="190"/>
      <c r="H27" s="191"/>
      <c r="I27" s="191"/>
      <c r="J27" s="191"/>
      <c r="K27" s="191"/>
      <c r="L27" s="192"/>
    </row>
    <row r="28" spans="1:12" s="2" customFormat="1" ht="20.100000000000001" customHeight="1">
      <c r="A28" s="162"/>
      <c r="B28" s="177"/>
      <c r="C28" s="39" t="s">
        <v>26</v>
      </c>
      <c r="D28" s="21">
        <f t="shared" si="2"/>
        <v>0.65</v>
      </c>
      <c r="E28" s="21">
        <v>1</v>
      </c>
      <c r="F28" s="40">
        <f t="shared" si="1"/>
        <v>0</v>
      </c>
      <c r="G28" s="190"/>
      <c r="H28" s="191"/>
      <c r="I28" s="191"/>
      <c r="J28" s="191"/>
      <c r="K28" s="191"/>
      <c r="L28" s="192"/>
    </row>
    <row r="29" spans="1:12" s="2" customFormat="1" ht="20.100000000000001" customHeight="1">
      <c r="A29" s="162"/>
      <c r="B29" s="169"/>
      <c r="C29" s="155" t="s">
        <v>27</v>
      </c>
      <c r="D29" s="21">
        <f t="shared" si="2"/>
        <v>1.3</v>
      </c>
      <c r="E29" s="21">
        <v>2</v>
      </c>
      <c r="F29" s="40">
        <f t="shared" si="1"/>
        <v>0</v>
      </c>
      <c r="G29" s="193"/>
      <c r="H29" s="194"/>
      <c r="I29" s="194"/>
      <c r="J29" s="194"/>
      <c r="K29" s="194"/>
      <c r="L29" s="195"/>
    </row>
    <row r="30" spans="1:12" s="2" customFormat="1" ht="20.100000000000001" customHeight="1">
      <c r="A30" s="162"/>
      <c r="B30" s="284" t="s">
        <v>158</v>
      </c>
      <c r="C30" s="43" t="s">
        <v>156</v>
      </c>
      <c r="D30" s="16">
        <f t="shared" si="2"/>
        <v>16.25</v>
      </c>
      <c r="E30" s="44">
        <v>25</v>
      </c>
      <c r="F30" s="38">
        <f t="shared" si="1"/>
        <v>0</v>
      </c>
      <c r="G30" s="184" t="s">
        <v>157</v>
      </c>
      <c r="H30" s="184"/>
      <c r="I30" s="184"/>
      <c r="J30" s="184"/>
      <c r="K30" s="184"/>
      <c r="L30" s="185"/>
    </row>
    <row r="31" spans="1:12" s="2" customFormat="1" ht="20.100000000000001" customHeight="1">
      <c r="A31" s="162"/>
      <c r="B31" s="197"/>
      <c r="C31" s="81" t="s">
        <v>119</v>
      </c>
      <c r="D31" s="21">
        <f t="shared" si="2"/>
        <v>13</v>
      </c>
      <c r="E31" s="82">
        <v>20</v>
      </c>
      <c r="F31" s="32">
        <f t="shared" si="1"/>
        <v>0</v>
      </c>
      <c r="G31" s="184"/>
      <c r="H31" s="184"/>
      <c r="I31" s="184"/>
      <c r="J31" s="184"/>
      <c r="K31" s="184"/>
      <c r="L31" s="185"/>
    </row>
    <row r="32" spans="1:12" s="2" customFormat="1" ht="20.100000000000001" customHeight="1">
      <c r="A32" s="162"/>
      <c r="B32" s="197"/>
      <c r="C32" s="81" t="s">
        <v>17</v>
      </c>
      <c r="D32" s="21">
        <f t="shared" si="2"/>
        <v>0.65</v>
      </c>
      <c r="E32" s="82">
        <v>1</v>
      </c>
      <c r="F32" s="32">
        <f t="shared" si="1"/>
        <v>0</v>
      </c>
      <c r="G32" s="184"/>
      <c r="H32" s="184"/>
      <c r="I32" s="184"/>
      <c r="J32" s="184"/>
      <c r="K32" s="184"/>
      <c r="L32" s="185"/>
    </row>
    <row r="33" spans="1:12" s="2" customFormat="1" ht="20.100000000000001" customHeight="1">
      <c r="A33" s="162"/>
      <c r="B33" s="197"/>
      <c r="C33" s="81" t="s">
        <v>28</v>
      </c>
      <c r="D33" s="21">
        <f t="shared" si="2"/>
        <v>0.32500000000000001</v>
      </c>
      <c r="E33" s="82">
        <v>0.5</v>
      </c>
      <c r="F33" s="32">
        <f t="shared" si="1"/>
        <v>0</v>
      </c>
      <c r="G33" s="184"/>
      <c r="H33" s="184"/>
      <c r="I33" s="184"/>
      <c r="J33" s="184"/>
      <c r="K33" s="184"/>
      <c r="L33" s="185"/>
    </row>
    <row r="34" spans="1:12" ht="20.100000000000001" customHeight="1">
      <c r="A34" s="162"/>
      <c r="B34" s="197"/>
      <c r="C34" s="81" t="s">
        <v>26</v>
      </c>
      <c r="D34" s="21">
        <f t="shared" si="2"/>
        <v>0.65</v>
      </c>
      <c r="E34" s="82">
        <v>1</v>
      </c>
      <c r="F34" s="32">
        <f t="shared" si="1"/>
        <v>0</v>
      </c>
      <c r="G34" s="184"/>
      <c r="H34" s="184"/>
      <c r="I34" s="184"/>
      <c r="J34" s="184"/>
      <c r="K34" s="184"/>
      <c r="L34" s="185"/>
    </row>
    <row r="35" spans="1:12" ht="20.100000000000001" customHeight="1">
      <c r="A35" s="162"/>
      <c r="B35" s="197"/>
      <c r="C35" s="45" t="s">
        <v>29</v>
      </c>
      <c r="D35" s="17">
        <f t="shared" si="2"/>
        <v>0.13</v>
      </c>
      <c r="E35" s="46">
        <v>0.2</v>
      </c>
      <c r="F35" s="15">
        <f t="shared" si="1"/>
        <v>0</v>
      </c>
      <c r="G35" s="184"/>
      <c r="H35" s="184"/>
      <c r="I35" s="184"/>
      <c r="J35" s="184"/>
      <c r="K35" s="184"/>
      <c r="L35" s="185"/>
    </row>
    <row r="36" spans="1:12" ht="39.950000000000003" customHeight="1">
      <c r="A36" s="165"/>
      <c r="B36" s="51" t="s">
        <v>30</v>
      </c>
      <c r="C36" s="22" t="s">
        <v>31</v>
      </c>
      <c r="D36" s="23">
        <v>14</v>
      </c>
      <c r="E36" s="24">
        <v>20</v>
      </c>
      <c r="F36" s="25">
        <f t="shared" si="1"/>
        <v>0</v>
      </c>
      <c r="G36" s="166" t="s">
        <v>45</v>
      </c>
      <c r="H36" s="167"/>
      <c r="I36" s="167"/>
      <c r="J36" s="167"/>
      <c r="K36" s="167"/>
      <c r="L36" s="168"/>
    </row>
    <row r="37" spans="1:12" ht="20.100000000000001" customHeight="1">
      <c r="A37" s="162" t="s">
        <v>12</v>
      </c>
      <c r="B37" s="177" t="s">
        <v>159</v>
      </c>
      <c r="C37" s="19" t="s">
        <v>15</v>
      </c>
      <c r="D37" s="80">
        <f t="shared" ref="D37:D40" si="3">E37*0.65</f>
        <v>13</v>
      </c>
      <c r="E37" s="32">
        <v>20</v>
      </c>
      <c r="F37" s="80">
        <f t="shared" si="1"/>
        <v>0</v>
      </c>
      <c r="G37" s="250" t="s">
        <v>160</v>
      </c>
      <c r="H37" s="288"/>
      <c r="I37" s="288"/>
      <c r="J37" s="288"/>
      <c r="K37" s="288"/>
      <c r="L37" s="289"/>
    </row>
    <row r="38" spans="1:12" ht="20.100000000000001" customHeight="1">
      <c r="A38" s="162"/>
      <c r="B38" s="177"/>
      <c r="C38" s="19" t="s">
        <v>53</v>
      </c>
      <c r="D38" s="80">
        <f t="shared" si="3"/>
        <v>3.25</v>
      </c>
      <c r="E38" s="32">
        <v>5</v>
      </c>
      <c r="F38" s="80">
        <f t="shared" si="1"/>
        <v>0</v>
      </c>
      <c r="G38" s="250"/>
      <c r="H38" s="288"/>
      <c r="I38" s="288"/>
      <c r="J38" s="288"/>
      <c r="K38" s="288"/>
      <c r="L38" s="289"/>
    </row>
    <row r="39" spans="1:12" ht="20.100000000000001" customHeight="1">
      <c r="A39" s="162"/>
      <c r="B39" s="177"/>
      <c r="C39" s="19" t="s">
        <v>26</v>
      </c>
      <c r="D39" s="80">
        <f t="shared" si="3"/>
        <v>0.32500000000000001</v>
      </c>
      <c r="E39" s="32">
        <v>0.5</v>
      </c>
      <c r="F39" s="80">
        <f t="shared" si="1"/>
        <v>0</v>
      </c>
      <c r="G39" s="250"/>
      <c r="H39" s="288"/>
      <c r="I39" s="288"/>
      <c r="J39" s="288"/>
      <c r="K39" s="288"/>
      <c r="L39" s="289"/>
    </row>
    <row r="40" spans="1:12" s="2" customFormat="1" ht="20.100000000000001" customHeight="1">
      <c r="A40" s="162"/>
      <c r="B40" s="169"/>
      <c r="C40" s="20" t="s">
        <v>29</v>
      </c>
      <c r="D40" s="41">
        <f t="shared" si="3"/>
        <v>0.65</v>
      </c>
      <c r="E40" s="15">
        <v>1</v>
      </c>
      <c r="F40" s="41">
        <f t="shared" si="1"/>
        <v>0</v>
      </c>
      <c r="G40" s="290"/>
      <c r="H40" s="291"/>
      <c r="I40" s="291"/>
      <c r="J40" s="291"/>
      <c r="K40" s="291"/>
      <c r="L40" s="292"/>
    </row>
    <row r="41" spans="1:12" s="2" customFormat="1" ht="20.100000000000001" customHeight="1">
      <c r="A41" s="162"/>
      <c r="B41" s="91" t="s">
        <v>161</v>
      </c>
      <c r="C41" s="96" t="s">
        <v>161</v>
      </c>
      <c r="D41" s="97">
        <f>E41*0.65</f>
        <v>65</v>
      </c>
      <c r="E41" s="97">
        <v>100</v>
      </c>
      <c r="F41" s="25">
        <f t="shared" si="1"/>
        <v>0</v>
      </c>
      <c r="G41" s="293"/>
      <c r="H41" s="294"/>
      <c r="I41" s="294"/>
      <c r="J41" s="294"/>
      <c r="K41" s="294"/>
      <c r="L41" s="295"/>
    </row>
    <row r="42" spans="1:12" s="2" customFormat="1" ht="20.100000000000001" customHeight="1">
      <c r="A42" s="162"/>
      <c r="B42" s="171" t="s">
        <v>73</v>
      </c>
      <c r="C42" s="89" t="s">
        <v>53</v>
      </c>
      <c r="D42" s="16">
        <f t="shared" ref="D42:D45" si="4">E42*0.65</f>
        <v>1.9500000000000002</v>
      </c>
      <c r="E42" s="16">
        <v>3</v>
      </c>
      <c r="F42" s="38">
        <f t="shared" si="1"/>
        <v>0</v>
      </c>
      <c r="G42" s="187" t="s">
        <v>176</v>
      </c>
      <c r="H42" s="188"/>
      <c r="I42" s="188"/>
      <c r="J42" s="188"/>
      <c r="K42" s="188"/>
      <c r="L42" s="189"/>
    </row>
    <row r="43" spans="1:12" s="2" customFormat="1" ht="20.100000000000001" customHeight="1">
      <c r="A43" s="162"/>
      <c r="B43" s="177"/>
      <c r="C43" s="90" t="s">
        <v>74</v>
      </c>
      <c r="D43" s="21">
        <f t="shared" si="4"/>
        <v>3.9000000000000004</v>
      </c>
      <c r="E43" s="21">
        <v>6</v>
      </c>
      <c r="F43" s="32">
        <f t="shared" si="1"/>
        <v>0</v>
      </c>
      <c r="G43" s="190"/>
      <c r="H43" s="191"/>
      <c r="I43" s="191"/>
      <c r="J43" s="191"/>
      <c r="K43" s="191"/>
      <c r="L43" s="192"/>
    </row>
    <row r="44" spans="1:12" s="2" customFormat="1" ht="20.100000000000001" customHeight="1">
      <c r="A44" s="162"/>
      <c r="B44" s="169"/>
      <c r="C44" s="53" t="s">
        <v>27</v>
      </c>
      <c r="D44" s="17">
        <f t="shared" si="4"/>
        <v>5.2</v>
      </c>
      <c r="E44" s="17">
        <v>8</v>
      </c>
      <c r="F44" s="15">
        <f t="shared" si="1"/>
        <v>0</v>
      </c>
      <c r="G44" s="193"/>
      <c r="H44" s="194"/>
      <c r="I44" s="194"/>
      <c r="J44" s="194"/>
      <c r="K44" s="194"/>
      <c r="L44" s="195"/>
    </row>
    <row r="45" spans="1:12" s="2" customFormat="1" ht="20.100000000000001" customHeight="1" thickBot="1">
      <c r="A45" s="163"/>
      <c r="B45" s="58" t="s">
        <v>34</v>
      </c>
      <c r="C45" s="27" t="s">
        <v>35</v>
      </c>
      <c r="D45" s="28">
        <f t="shared" si="4"/>
        <v>130</v>
      </c>
      <c r="E45" s="29">
        <v>200</v>
      </c>
      <c r="F45" s="26">
        <f t="shared" si="1"/>
        <v>0</v>
      </c>
      <c r="G45" s="159"/>
      <c r="H45" s="160"/>
      <c r="I45" s="160"/>
      <c r="J45" s="160"/>
      <c r="K45" s="160"/>
      <c r="L45" s="161"/>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21">
    <mergeCell ref="A1:L3"/>
    <mergeCell ref="A5:B5"/>
    <mergeCell ref="G9:L9"/>
    <mergeCell ref="B10:B11"/>
    <mergeCell ref="G10:L11"/>
    <mergeCell ref="G45:L45"/>
    <mergeCell ref="A37:A45"/>
    <mergeCell ref="A10:A36"/>
    <mergeCell ref="G36:L36"/>
    <mergeCell ref="B37:B40"/>
    <mergeCell ref="G37:L40"/>
    <mergeCell ref="B42:B44"/>
    <mergeCell ref="G42:L44"/>
    <mergeCell ref="G13:L18"/>
    <mergeCell ref="B19:B29"/>
    <mergeCell ref="G19:L29"/>
    <mergeCell ref="B30:B35"/>
    <mergeCell ref="G30:L35"/>
    <mergeCell ref="G41:L41"/>
    <mergeCell ref="G12:L12"/>
    <mergeCell ref="B13:B1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8" t="s">
        <v>80</v>
      </c>
      <c r="B1" s="199"/>
      <c r="C1" s="199"/>
      <c r="D1" s="199"/>
      <c r="E1" s="199"/>
      <c r="F1" s="199"/>
      <c r="G1" s="199"/>
      <c r="H1" s="199"/>
      <c r="I1" s="199"/>
      <c r="J1" s="199"/>
      <c r="K1" s="199"/>
      <c r="L1" s="199"/>
    </row>
    <row r="2" spans="1:12" ht="15.75" customHeight="1">
      <c r="A2" s="199"/>
      <c r="B2" s="199"/>
      <c r="C2" s="199"/>
      <c r="D2" s="199"/>
      <c r="E2" s="199"/>
      <c r="F2" s="199"/>
      <c r="G2" s="199"/>
      <c r="H2" s="199"/>
      <c r="I2" s="199"/>
      <c r="J2" s="199"/>
      <c r="K2" s="199"/>
      <c r="L2" s="199"/>
    </row>
    <row r="3" spans="1:12" ht="15.75" customHeight="1">
      <c r="A3" s="199"/>
      <c r="B3" s="199"/>
      <c r="C3" s="199"/>
      <c r="D3" s="199"/>
      <c r="E3" s="199"/>
      <c r="F3" s="199"/>
      <c r="G3" s="199"/>
      <c r="H3" s="199"/>
      <c r="I3" s="199"/>
      <c r="J3" s="199"/>
      <c r="K3" s="199"/>
      <c r="L3" s="199"/>
    </row>
    <row r="4" spans="1:12" ht="13.5" customHeight="1">
      <c r="B4" s="4"/>
      <c r="D4" s="4"/>
      <c r="E4"/>
      <c r="F4"/>
      <c r="G4"/>
    </row>
    <row r="5" spans="1:12" ht="17.25" customHeight="1">
      <c r="A5" s="200" t="s">
        <v>8</v>
      </c>
      <c r="B5" s="20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01" t="s">
        <v>3</v>
      </c>
      <c r="H9" s="201"/>
      <c r="I9" s="201"/>
      <c r="J9" s="201"/>
      <c r="K9" s="201"/>
      <c r="L9" s="202"/>
    </row>
    <row r="10" spans="1:12" s="2" customFormat="1" ht="20.100000000000001" customHeight="1">
      <c r="A10" s="164" t="s">
        <v>11</v>
      </c>
      <c r="B10" s="302" t="s">
        <v>162</v>
      </c>
      <c r="C10" s="72" t="s">
        <v>15</v>
      </c>
      <c r="D10" s="158">
        <f t="shared" ref="D10:D24" si="0">E10*0.65</f>
        <v>35.75</v>
      </c>
      <c r="E10" s="158">
        <v>55</v>
      </c>
      <c r="F10" s="69">
        <f t="shared" ref="F10:F31" si="1">($B$6*D10)+($B$7*E10)</f>
        <v>0</v>
      </c>
      <c r="G10" s="303" t="s">
        <v>163</v>
      </c>
      <c r="H10" s="303"/>
      <c r="I10" s="303"/>
      <c r="J10" s="303"/>
      <c r="K10" s="303"/>
      <c r="L10" s="304"/>
    </row>
    <row r="11" spans="1:12" s="2" customFormat="1" ht="20.100000000000001" customHeight="1">
      <c r="A11" s="162"/>
      <c r="B11" s="245"/>
      <c r="C11" s="19" t="s">
        <v>16</v>
      </c>
      <c r="D11" s="55">
        <f t="shared" si="0"/>
        <v>16.25</v>
      </c>
      <c r="E11" s="55">
        <v>25</v>
      </c>
      <c r="F11" s="32">
        <f t="shared" si="1"/>
        <v>0</v>
      </c>
      <c r="G11" s="305"/>
      <c r="H11" s="305"/>
      <c r="I11" s="305"/>
      <c r="J11" s="305"/>
      <c r="K11" s="305"/>
      <c r="L11" s="306"/>
    </row>
    <row r="12" spans="1:12" s="2" customFormat="1" ht="20.100000000000001" customHeight="1">
      <c r="A12" s="162"/>
      <c r="B12" s="245"/>
      <c r="C12" s="156" t="s">
        <v>23</v>
      </c>
      <c r="D12" s="55">
        <f t="shared" si="0"/>
        <v>1.3</v>
      </c>
      <c r="E12" s="55">
        <v>2</v>
      </c>
      <c r="F12" s="32">
        <f t="shared" si="1"/>
        <v>0</v>
      </c>
      <c r="G12" s="305"/>
      <c r="H12" s="305"/>
      <c r="I12" s="305"/>
      <c r="J12" s="305"/>
      <c r="K12" s="305"/>
      <c r="L12" s="306"/>
    </row>
    <row r="13" spans="1:12" s="2" customFormat="1" ht="20.100000000000001" customHeight="1">
      <c r="A13" s="162"/>
      <c r="B13" s="245"/>
      <c r="C13" s="156" t="s">
        <v>17</v>
      </c>
      <c r="D13" s="55">
        <f t="shared" si="0"/>
        <v>0.32500000000000001</v>
      </c>
      <c r="E13" s="55">
        <v>0.5</v>
      </c>
      <c r="F13" s="32">
        <f t="shared" si="1"/>
        <v>0</v>
      </c>
      <c r="G13" s="305"/>
      <c r="H13" s="305"/>
      <c r="I13" s="305"/>
      <c r="J13" s="305"/>
      <c r="K13" s="305"/>
      <c r="L13" s="306"/>
    </row>
    <row r="14" spans="1:12" s="2" customFormat="1" ht="20.100000000000001" customHeight="1">
      <c r="A14" s="162"/>
      <c r="B14" s="245"/>
      <c r="C14" s="156" t="s">
        <v>25</v>
      </c>
      <c r="D14" s="55">
        <f t="shared" si="0"/>
        <v>1.3</v>
      </c>
      <c r="E14" s="55">
        <v>2</v>
      </c>
      <c r="F14" s="32">
        <f t="shared" si="1"/>
        <v>0</v>
      </c>
      <c r="G14" s="305"/>
      <c r="H14" s="305"/>
      <c r="I14" s="305"/>
      <c r="J14" s="305"/>
      <c r="K14" s="305"/>
      <c r="L14" s="306"/>
    </row>
    <row r="15" spans="1:12" s="2" customFormat="1" ht="20.100000000000001" customHeight="1">
      <c r="A15" s="162"/>
      <c r="B15" s="245"/>
      <c r="C15" s="156" t="s">
        <v>26</v>
      </c>
      <c r="D15" s="55">
        <f t="shared" si="0"/>
        <v>0.65</v>
      </c>
      <c r="E15" s="55">
        <v>1</v>
      </c>
      <c r="F15" s="32">
        <f t="shared" si="1"/>
        <v>0</v>
      </c>
      <c r="G15" s="305"/>
      <c r="H15" s="305"/>
      <c r="I15" s="305"/>
      <c r="J15" s="305"/>
      <c r="K15" s="305"/>
      <c r="L15" s="306"/>
    </row>
    <row r="16" spans="1:12" s="2" customFormat="1" ht="20.100000000000001" customHeight="1">
      <c r="A16" s="162"/>
      <c r="B16" s="246"/>
      <c r="C16" s="67" t="s">
        <v>19</v>
      </c>
      <c r="D16" s="56">
        <f t="shared" si="0"/>
        <v>0.65</v>
      </c>
      <c r="E16" s="56">
        <v>1</v>
      </c>
      <c r="F16" s="15">
        <f t="shared" si="1"/>
        <v>0</v>
      </c>
      <c r="G16" s="307"/>
      <c r="H16" s="307"/>
      <c r="I16" s="307"/>
      <c r="J16" s="307"/>
      <c r="K16" s="307"/>
      <c r="L16" s="308"/>
    </row>
    <row r="17" spans="1:12" s="2" customFormat="1" ht="20.100000000000001" customHeight="1">
      <c r="A17" s="162"/>
      <c r="B17" s="186" t="s">
        <v>167</v>
      </c>
      <c r="C17" s="157" t="s">
        <v>164</v>
      </c>
      <c r="D17" s="47">
        <f t="shared" si="0"/>
        <v>26</v>
      </c>
      <c r="E17" s="100">
        <v>40</v>
      </c>
      <c r="F17" s="38">
        <f t="shared" si="1"/>
        <v>0</v>
      </c>
      <c r="G17" s="187" t="s">
        <v>165</v>
      </c>
      <c r="H17" s="188"/>
      <c r="I17" s="188"/>
      <c r="J17" s="188"/>
      <c r="K17" s="188"/>
      <c r="L17" s="189"/>
    </row>
    <row r="18" spans="1:12" s="2" customFormat="1" ht="20.100000000000001" customHeight="1">
      <c r="A18" s="162"/>
      <c r="B18" s="235"/>
      <c r="C18" s="90" t="s">
        <v>166</v>
      </c>
      <c r="D18" s="80">
        <f t="shared" si="0"/>
        <v>3.25</v>
      </c>
      <c r="E18" s="32">
        <v>5</v>
      </c>
      <c r="F18" s="80">
        <f t="shared" si="1"/>
        <v>0</v>
      </c>
      <c r="G18" s="190"/>
      <c r="H18" s="191"/>
      <c r="I18" s="191"/>
      <c r="J18" s="191"/>
      <c r="K18" s="191"/>
      <c r="L18" s="192"/>
    </row>
    <row r="19" spans="1:12" s="2" customFormat="1" ht="20.100000000000001" customHeight="1">
      <c r="A19" s="162"/>
      <c r="B19" s="235"/>
      <c r="C19" s="90" t="s">
        <v>17</v>
      </c>
      <c r="D19" s="80">
        <f t="shared" si="0"/>
        <v>0.32500000000000001</v>
      </c>
      <c r="E19" s="32">
        <v>0.5</v>
      </c>
      <c r="F19" s="80">
        <f t="shared" si="1"/>
        <v>0</v>
      </c>
      <c r="G19" s="190"/>
      <c r="H19" s="191"/>
      <c r="I19" s="191"/>
      <c r="J19" s="191"/>
      <c r="K19" s="191"/>
      <c r="L19" s="192"/>
    </row>
    <row r="20" spans="1:12" s="2" customFormat="1" ht="20.100000000000001" customHeight="1">
      <c r="A20" s="162"/>
      <c r="B20" s="309"/>
      <c r="C20" s="20" t="s">
        <v>20</v>
      </c>
      <c r="D20" s="41">
        <f t="shared" si="0"/>
        <v>1.9500000000000002</v>
      </c>
      <c r="E20" s="15">
        <v>3</v>
      </c>
      <c r="F20" s="41">
        <f t="shared" si="1"/>
        <v>0</v>
      </c>
      <c r="G20" s="193"/>
      <c r="H20" s="194"/>
      <c r="I20" s="194"/>
      <c r="J20" s="194"/>
      <c r="K20" s="194"/>
      <c r="L20" s="195"/>
    </row>
    <row r="21" spans="1:12" s="2" customFormat="1" ht="20.100000000000001" customHeight="1">
      <c r="A21" s="162"/>
      <c r="B21" s="186" t="s">
        <v>170</v>
      </c>
      <c r="C21" s="60" t="s">
        <v>71</v>
      </c>
      <c r="D21" s="44">
        <f t="shared" si="0"/>
        <v>29.25</v>
      </c>
      <c r="E21" s="16">
        <v>45</v>
      </c>
      <c r="F21" s="47">
        <f t="shared" si="1"/>
        <v>0</v>
      </c>
      <c r="G21" s="187" t="s">
        <v>168</v>
      </c>
      <c r="H21" s="188"/>
      <c r="I21" s="188"/>
      <c r="J21" s="188"/>
      <c r="K21" s="188"/>
      <c r="L21" s="189"/>
    </row>
    <row r="22" spans="1:12" s="2" customFormat="1" ht="20.100000000000001" customHeight="1">
      <c r="A22" s="162"/>
      <c r="B22" s="235"/>
      <c r="C22" s="39" t="s">
        <v>17</v>
      </c>
      <c r="D22" s="82">
        <f t="shared" si="0"/>
        <v>1.3</v>
      </c>
      <c r="E22" s="21">
        <v>2</v>
      </c>
      <c r="F22" s="80">
        <f t="shared" si="1"/>
        <v>0</v>
      </c>
      <c r="G22" s="190"/>
      <c r="H22" s="191"/>
      <c r="I22" s="191"/>
      <c r="J22" s="191"/>
      <c r="K22" s="191"/>
      <c r="L22" s="192"/>
    </row>
    <row r="23" spans="1:12" s="2" customFormat="1" ht="20.100000000000001" customHeight="1">
      <c r="A23" s="162"/>
      <c r="B23" s="177"/>
      <c r="C23" s="39" t="s">
        <v>169</v>
      </c>
      <c r="D23" s="82">
        <f t="shared" si="0"/>
        <v>1.9500000000000002</v>
      </c>
      <c r="E23" s="21">
        <v>3</v>
      </c>
      <c r="F23" s="80">
        <f t="shared" si="1"/>
        <v>0</v>
      </c>
      <c r="G23" s="190"/>
      <c r="H23" s="191"/>
      <c r="I23" s="191"/>
      <c r="J23" s="191"/>
      <c r="K23" s="191"/>
      <c r="L23" s="192"/>
    </row>
    <row r="24" spans="1:12" s="2" customFormat="1" ht="20.100000000000001" customHeight="1">
      <c r="A24" s="162"/>
      <c r="B24" s="169"/>
      <c r="C24" s="61" t="s">
        <v>29</v>
      </c>
      <c r="D24" s="46">
        <f t="shared" si="0"/>
        <v>6.5000000000000002E-2</v>
      </c>
      <c r="E24" s="17">
        <v>0.1</v>
      </c>
      <c r="F24" s="41">
        <f t="shared" si="1"/>
        <v>0</v>
      </c>
      <c r="G24" s="193"/>
      <c r="H24" s="194"/>
      <c r="I24" s="194"/>
      <c r="J24" s="194"/>
      <c r="K24" s="194"/>
      <c r="L24" s="195"/>
    </row>
    <row r="25" spans="1:12" s="2" customFormat="1" ht="39.950000000000003" customHeight="1">
      <c r="A25" s="165"/>
      <c r="B25" s="51" t="s">
        <v>30</v>
      </c>
      <c r="C25" s="22" t="s">
        <v>31</v>
      </c>
      <c r="D25" s="23">
        <v>14</v>
      </c>
      <c r="E25" s="24">
        <v>20</v>
      </c>
      <c r="F25" s="25">
        <f t="shared" si="1"/>
        <v>0</v>
      </c>
      <c r="G25" s="166" t="s">
        <v>45</v>
      </c>
      <c r="H25" s="167"/>
      <c r="I25" s="167"/>
      <c r="J25" s="167"/>
      <c r="K25" s="167"/>
      <c r="L25" s="168"/>
    </row>
    <row r="26" spans="1:12" s="2" customFormat="1" ht="23.25" customHeight="1">
      <c r="A26" s="162" t="s">
        <v>12</v>
      </c>
      <c r="B26" s="239" t="s">
        <v>171</v>
      </c>
      <c r="C26" s="18" t="s">
        <v>62</v>
      </c>
      <c r="D26" s="47">
        <f t="shared" ref="D26:D31" si="2">E26*0.65</f>
        <v>13</v>
      </c>
      <c r="E26" s="38">
        <v>20</v>
      </c>
      <c r="F26" s="47">
        <f t="shared" si="1"/>
        <v>0</v>
      </c>
      <c r="G26" s="229" t="s">
        <v>172</v>
      </c>
      <c r="H26" s="229"/>
      <c r="I26" s="229"/>
      <c r="J26" s="229"/>
      <c r="K26" s="229"/>
      <c r="L26" s="230"/>
    </row>
    <row r="27" spans="1:12" s="2" customFormat="1" ht="23.25" customHeight="1">
      <c r="A27" s="162"/>
      <c r="B27" s="240"/>
      <c r="C27" s="19" t="s">
        <v>63</v>
      </c>
      <c r="D27" s="80">
        <f t="shared" si="2"/>
        <v>13</v>
      </c>
      <c r="E27" s="32">
        <v>20</v>
      </c>
      <c r="F27" s="80">
        <f t="shared" si="1"/>
        <v>0</v>
      </c>
      <c r="G27" s="231"/>
      <c r="H27" s="231"/>
      <c r="I27" s="231"/>
      <c r="J27" s="231"/>
      <c r="K27" s="231"/>
      <c r="L27" s="232"/>
    </row>
    <row r="28" spans="1:12" s="2" customFormat="1" ht="23.25" customHeight="1">
      <c r="A28" s="162"/>
      <c r="B28" s="240"/>
      <c r="C28" s="19" t="s">
        <v>26</v>
      </c>
      <c r="D28" s="80">
        <f t="shared" si="2"/>
        <v>0.32500000000000001</v>
      </c>
      <c r="E28" s="32">
        <v>0.5</v>
      </c>
      <c r="F28" s="80">
        <f t="shared" si="1"/>
        <v>0</v>
      </c>
      <c r="G28" s="231"/>
      <c r="H28" s="231"/>
      <c r="I28" s="231"/>
      <c r="J28" s="231"/>
      <c r="K28" s="231"/>
      <c r="L28" s="232"/>
    </row>
    <row r="29" spans="1:12" s="2" customFormat="1" ht="23.25" customHeight="1">
      <c r="A29" s="162"/>
      <c r="B29" s="241"/>
      <c r="C29" s="20" t="s">
        <v>93</v>
      </c>
      <c r="D29" s="41">
        <f t="shared" si="2"/>
        <v>6.5000000000000002E-2</v>
      </c>
      <c r="E29" s="15">
        <v>0.1</v>
      </c>
      <c r="F29" s="41">
        <f t="shared" si="1"/>
        <v>0</v>
      </c>
      <c r="G29" s="233"/>
      <c r="H29" s="233"/>
      <c r="I29" s="233"/>
      <c r="J29" s="233"/>
      <c r="K29" s="233"/>
      <c r="L29" s="234"/>
    </row>
    <row r="30" spans="1:12" s="2" customFormat="1" ht="20.100000000000001" customHeight="1">
      <c r="A30" s="162"/>
      <c r="B30" s="77" t="s">
        <v>173</v>
      </c>
      <c r="C30" s="78" t="s">
        <v>173</v>
      </c>
      <c r="D30" s="31">
        <f t="shared" si="2"/>
        <v>13</v>
      </c>
      <c r="E30" s="79">
        <v>20</v>
      </c>
      <c r="F30" s="25">
        <f t="shared" si="1"/>
        <v>0</v>
      </c>
      <c r="G30" s="293"/>
      <c r="H30" s="294"/>
      <c r="I30" s="294"/>
      <c r="J30" s="294"/>
      <c r="K30" s="294"/>
      <c r="L30" s="295"/>
    </row>
    <row r="31" spans="1:12" s="2" customFormat="1" ht="20.100000000000001" customHeight="1" thickBot="1">
      <c r="A31" s="163"/>
      <c r="B31" s="58" t="s">
        <v>34</v>
      </c>
      <c r="C31" s="27" t="s">
        <v>35</v>
      </c>
      <c r="D31" s="28">
        <f t="shared" si="2"/>
        <v>130</v>
      </c>
      <c r="E31" s="29">
        <v>200</v>
      </c>
      <c r="F31" s="26">
        <f t="shared" si="1"/>
        <v>0</v>
      </c>
      <c r="G31" s="159"/>
      <c r="H31" s="160"/>
      <c r="I31" s="160"/>
      <c r="J31" s="160"/>
      <c r="K31" s="160"/>
      <c r="L31" s="161"/>
    </row>
    <row r="32" spans="1:12" s="2" customFormat="1" ht="15" customHeight="1">
      <c r="B32" s="6"/>
    </row>
    <row r="33" spans="2:2" s="2" customFormat="1" ht="15" customHeight="1">
      <c r="B33" s="6"/>
    </row>
    <row r="34" spans="2:2" s="2" customFormat="1" ht="15" customHeight="1">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6">
    <mergeCell ref="A1:L3"/>
    <mergeCell ref="A5:B5"/>
    <mergeCell ref="G9:L9"/>
    <mergeCell ref="A26:A31"/>
    <mergeCell ref="A10:A25"/>
    <mergeCell ref="G25:L25"/>
    <mergeCell ref="B26:B29"/>
    <mergeCell ref="G26:L29"/>
    <mergeCell ref="G30:L30"/>
    <mergeCell ref="G31:L31"/>
    <mergeCell ref="B10:B16"/>
    <mergeCell ref="G10:L16"/>
    <mergeCell ref="B17:B20"/>
    <mergeCell ref="G17:L20"/>
    <mergeCell ref="B21:B24"/>
    <mergeCell ref="G21:L2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11일</vt:lpstr>
      <vt:lpstr>12일</vt:lpstr>
      <vt:lpstr>13일</vt:lpstr>
      <vt:lpstr>14일</vt:lpstr>
      <vt:lpstr>15일</vt:lpstr>
      <vt:lpstr>16일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2026-02-13T08:48:01Z</cp:lastPrinted>
  <dcterms:created xsi:type="dcterms:W3CDTF">2015-01-29T05:11:46Z</dcterms:created>
  <dcterms:modified xsi:type="dcterms:W3CDTF">2026-04-15T07:35:59Z</dcterms:modified>
</cp:coreProperties>
</file>